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usschreibung\Unterlagen\OP-Turm\2026_EU-AUS_027_2026\02_Vergabeunterlagen\01_in_Bearbeitung\"/>
    </mc:Choice>
  </mc:AlternateContent>
  <xr:revisionPtr revIDLastSave="0" documentId="13_ncr:1_{2FD16646-CADF-4E1C-A9E9-5846AC07AB6C}" xr6:coauthVersionLast="47" xr6:coauthVersionMax="47" xr10:uidLastSave="{00000000-0000-0000-0000-000000000000}"/>
  <bookViews>
    <workbookView xWindow="28680" yWindow="-120" windowWidth="29040" windowHeight="15720" xr2:uid="{00000000-000D-0000-FFFF-FFFF00000000}"/>
  </bookViews>
  <sheets>
    <sheet name="OP-Turm" sheetId="3" r:id="rId1"/>
    <sheet name="Bieterangaben Nachhaltigkeit" sheetId="6" r:id="rId2"/>
  </sheets>
  <definedNames>
    <definedName name="_xlnm._FilterDatabase" localSheetId="1" hidden="1">'Bieterangaben Nachhaltigkeit'!$A$11:$H$20</definedName>
    <definedName name="_xlnm._FilterDatabase" localSheetId="0" hidden="1">'OP-Turm'!$A$11:$G$865</definedName>
    <definedName name="Angebotsdatumbieter1">#REF!</definedName>
    <definedName name="Angebotsdatumbieter10">#REF!</definedName>
    <definedName name="Angebotsdatumbieter2">#REF!</definedName>
    <definedName name="Angebotsdatumbieter3">#REF!</definedName>
    <definedName name="Angebotsdatumbieter4">#REF!</definedName>
    <definedName name="Angebotsdatumbieter5">#REF!</definedName>
    <definedName name="Angebotsdatumbieter6">#REF!</definedName>
    <definedName name="Angebotsdatumbieter7">#REF!</definedName>
    <definedName name="Angebotsdatumbieter8">#REF!</definedName>
    <definedName name="Angebotsdatumbieter9">#REF!</definedName>
    <definedName name="Bieter1">#REF!</definedName>
    <definedName name="Bieter10">#REF!</definedName>
    <definedName name="Bieter2">#REF!</definedName>
    <definedName name="Bieter3">#REF!</definedName>
    <definedName name="Bieter4">#REF!</definedName>
    <definedName name="Bieter5">#REF!</definedName>
    <definedName name="Bieter6">#REF!</definedName>
    <definedName name="Bieter7">#REF!</definedName>
    <definedName name="Bieter8">#REF!</definedName>
    <definedName name="Bieter9">#REF!</definedName>
    <definedName name="BieterPunkte1">#REF!</definedName>
    <definedName name="BieterPunkte10">#REF!</definedName>
    <definedName name="BieterPunkte2">#REF!</definedName>
    <definedName name="BieterPunkte3">#REF!</definedName>
    <definedName name="BieterPunkte4">#REF!</definedName>
    <definedName name="BieterPunkte5">#REF!</definedName>
    <definedName name="BieterPunkte6">#REF!</definedName>
    <definedName name="BieterPunkte7">#REF!</definedName>
    <definedName name="BieterPunkte8">#REF!</definedName>
    <definedName name="BieterPunkte9">#REF!</definedName>
    <definedName name="BieterPunkteLV1">#REF!</definedName>
    <definedName name="BieterPunkteLV10">#REF!</definedName>
    <definedName name="BieterPunkteLV2">#REF!</definedName>
    <definedName name="BieterPunkteLV3">#REF!</definedName>
    <definedName name="BieterPunkteLV4">#REF!</definedName>
    <definedName name="BieterPunkteLV5">#REF!</definedName>
    <definedName name="BieterPunkteLV6">#REF!</definedName>
    <definedName name="BieterPunkteLV7">#REF!</definedName>
    <definedName name="BieterPunkteLV8">#REF!</definedName>
    <definedName name="BieterPunkteLV9">#REF!</definedName>
    <definedName name="BieterSumme1">#REF!</definedName>
    <definedName name="BieterSumme10">#REF!</definedName>
    <definedName name="BieterSumme2">#REF!</definedName>
    <definedName name="BieterSumme3">#REF!</definedName>
    <definedName name="BieterSumme4">#REF!</definedName>
    <definedName name="BieterSumme5">#REF!</definedName>
    <definedName name="BieterSumme6">#REF!</definedName>
    <definedName name="BieterSumme7">#REF!</definedName>
    <definedName name="BieterSumme8">#REF!</definedName>
    <definedName name="BieterSumme9">#REF!</definedName>
    <definedName name="_xlnm.Print_Area" localSheetId="1">'Bieterangaben Nachhaltigkeit'!$A$1:$H$20</definedName>
    <definedName name="_xlnm.Print_Titles" localSheetId="1">'Bieterangaben Nachhaltigkeit'!$1:$11</definedName>
    <definedName name="EreichbarePunkte">#REF!</definedName>
    <definedName name="Gesamtpunktzah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 i="6" l="1"/>
  <c r="J67" i="3" l="1"/>
  <c r="J339" i="3"/>
  <c r="J393" i="3"/>
  <c r="J413" i="3"/>
  <c r="J465" i="3"/>
  <c r="J492" i="3"/>
  <c r="J544" i="3"/>
  <c r="G867" i="3"/>
  <c r="J863" i="3" l="1"/>
</calcChain>
</file>

<file path=xl/sharedStrings.xml><?xml version="1.0" encoding="utf-8"?>
<sst xmlns="http://schemas.openxmlformats.org/spreadsheetml/2006/main" count="3408" uniqueCount="1462">
  <si>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</si>
  <si>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</si>
  <si>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</si>
  <si>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</si>
  <si>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</si>
  <si>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</si>
  <si>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</si>
  <si>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</si>
  <si>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</si>
  <si>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</si>
  <si>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</si>
  <si>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</si>
  <si>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</si>
  <si>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</si>
  <si>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A.0</t>
  </si>
  <si>
    <t>Allgemeine Anforderungen - gilt für alle im Leistungsverzeichnis geforderten Komponenten (Endoskope, Lichtquelle, etc.)</t>
  </si>
  <si>
    <t>A.0.1</t>
  </si>
  <si>
    <t>ja</t>
  </si>
  <si>
    <t>K.O.</t>
  </si>
  <si>
    <t>A.0.2</t>
  </si>
  <si>
    <t>ja/nein</t>
  </si>
  <si>
    <t>A.0.3</t>
  </si>
  <si>
    <t>ja, bitte als Anlage 1 dem Leistungsverzeichnis beifügen</t>
  </si>
  <si>
    <t>ja, bitte als Anlage 2 dem Leistungsverzeichnis beifügen</t>
  </si>
  <si>
    <t>ja, bitte als Anlage 3 dem Leistungsverzeichnis beifügen</t>
  </si>
  <si>
    <t>Alle angebotenen Komponenten sind Kompatibel und dürfen zusammen betrieben werden</t>
  </si>
  <si>
    <t>Bitte angeben</t>
  </si>
  <si>
    <t>Bitte beschreiben</t>
  </si>
  <si>
    <t>A.2</t>
  </si>
  <si>
    <t>A.2.1</t>
  </si>
  <si>
    <t>€</t>
  </si>
  <si>
    <t>Variante 1: Videoprozessor und Lichtquelle sind eigenständige Geräte</t>
  </si>
  <si>
    <t xml:space="preserve"> - Typ/Modell - Lichtquelle</t>
  </si>
  <si>
    <t xml:space="preserve"> - Hersteller - Lichtquelle</t>
  </si>
  <si>
    <t xml:space="preserve"> - Typ/Modell - Videoprozessor</t>
  </si>
  <si>
    <t xml:space="preserve"> - Hersteller - Videoprozessor</t>
  </si>
  <si>
    <t>Variante 2: Videoprozessor und Lichtquelle in einem Gerät</t>
  </si>
  <si>
    <t xml:space="preserve"> - Typ/Modell (Prozessor und Lichtquelle)</t>
  </si>
  <si>
    <t xml:space="preserve"> - Hersteller (Prozessor und Lichtquelle)</t>
  </si>
  <si>
    <t xml:space="preserve"> - Abmessung (H x B x T)</t>
  </si>
  <si>
    <t>Bitte angeben, sofern es sich um ein Kobinationsgerät handelt ist hier das Gesamtmaß anzugeben</t>
  </si>
  <si>
    <t>mm x mm x mm</t>
  </si>
  <si>
    <t xml:space="preserve"> - Gewicht</t>
  </si>
  <si>
    <t>Bitte angeben, sofern es sich um ein Kobinationsgerät handelt ist hier das Gesamtgewicht anzugeben</t>
  </si>
  <si>
    <t>kg</t>
  </si>
  <si>
    <t xml:space="preserve"> - Eingabemöglichkeit und Anzeige von verschiedenen Daten (z.B. Patientendaten, Untersuchungsdaten, Behandler, etc.) </t>
  </si>
  <si>
    <t xml:space="preserve"> - Aufnahme von Bildern und Videos und Speicherung auf externen Medien</t>
  </si>
  <si>
    <t xml:space="preserve"> - Signal-/Rauschabstand  </t>
  </si>
  <si>
    <t>dB</t>
  </si>
  <si>
    <t xml:space="preserve"> - Welche Daten werden am Prozessor bzw. der Lichtquelle angezeigt? </t>
  </si>
  <si>
    <t xml:space="preserve">Lichtquelle </t>
  </si>
  <si>
    <t>Bitte angeben, sofern es sich nicht um ein Kombinationsgerät handelt und die Maße bei dem Prozessor bereits angegeben wurden</t>
  </si>
  <si>
    <t>Bitte angeben, sofern es sich nicht um ein Kombinationsgerät handelt und das Gewicht bei dem Prozessor angegeben wurde</t>
  </si>
  <si>
    <t>g</t>
  </si>
  <si>
    <t xml:space="preserve">ja  </t>
  </si>
  <si>
    <t xml:space="preserve"> - Kann/Muss das Leuchtmittel getauscht werden?</t>
  </si>
  <si>
    <t xml:space="preserve"> - Lebensdauer des Leuchtmittels</t>
  </si>
  <si>
    <t>Std.</t>
  </si>
  <si>
    <t xml:space="preserve"> - Kosten für Ersatzleuchtmittel sofern ein Tausch möglich ist (ohne Wartungsvertrag)</t>
  </si>
  <si>
    <r>
      <rPr>
        <sz val="10"/>
        <color rgb="FFFF0000"/>
        <rFont val="Calibri"/>
        <family val="2"/>
        <scheme val="minor"/>
      </rPr>
      <t>Optional, nicht wertungsrelevant.</t>
    </r>
    <r>
      <rPr>
        <sz val="10"/>
        <rFont val="Calibri"/>
        <family val="2"/>
        <scheme val="minor"/>
      </rPr>
      <t xml:space="preserve"> Bitte Preis angeben.</t>
    </r>
  </si>
  <si>
    <t xml:space="preserve"> - Automatischer Modus zur Belichtungsregelung, der die Blende abhängig vom verfügbaren Licht regelt</t>
  </si>
  <si>
    <t xml:space="preserve"> - Notleuchte für Ausfall des Hauptleuchtmittels oder alternativ Ausfallkonzept vorhanden</t>
  </si>
  <si>
    <t>Bitte Leistung und Art angeben bzw. beschreiben, falls zutreffend</t>
  </si>
  <si>
    <t>Schnittstellen</t>
  </si>
  <si>
    <t xml:space="preserve"> - DVI- und/oder HD-SDI- Schnittstelle</t>
  </si>
  <si>
    <t xml:space="preserve"> - EDV-Schnittstelle / RJ45 </t>
  </si>
  <si>
    <t xml:space="preserve"> - USB-Schnittstelle</t>
  </si>
  <si>
    <t>DICOM Schnittstelle:</t>
  </si>
  <si>
    <t xml:space="preserve"> - DICOM Modality Worklist </t>
  </si>
  <si>
    <t xml:space="preserve"> - DICOM Send (in ein PACS oder Dokumentationssystem) </t>
  </si>
  <si>
    <t xml:space="preserve"> - DICOM Video </t>
  </si>
  <si>
    <t>A.2.2</t>
  </si>
  <si>
    <t>Monitor</t>
  </si>
  <si>
    <t>Typ/Modell</t>
  </si>
  <si>
    <t>Hersteller</t>
  </si>
  <si>
    <t>Gewicht</t>
  </si>
  <si>
    <t>"</t>
  </si>
  <si>
    <t>Auflösung: mindestens Full-HD (mind. 1920 x 1080)</t>
  </si>
  <si>
    <t>Monitor für medizinische Anwendungen (nach MPG) unter Beachtung der gültigen Normen (z.B. EN 60601)</t>
  </si>
  <si>
    <t>Abwisch- und desinfizierbar, Schutzart (IP) angeben</t>
  </si>
  <si>
    <t>DVI- und/oder HD-SDI- Schnittstelle</t>
  </si>
  <si>
    <t xml:space="preserve"> </t>
  </si>
  <si>
    <t>Gerätewagen</t>
  </si>
  <si>
    <t>Abmessungen (H x B x T)</t>
  </si>
  <si>
    <t>cm x cm x cm</t>
  </si>
  <si>
    <t>Eigengewicht</t>
  </si>
  <si>
    <t>Maximale Tragfähigkeit</t>
  </si>
  <si>
    <t>Mind. 150 kg</t>
  </si>
  <si>
    <t>Aufbau und Ausstattung:</t>
  </si>
  <si>
    <t xml:space="preserve"> - Leichtgängige Doppellaufrollen mit einem Durchmesser von mindestens 100 mm, zwei Rollen bremsbar</t>
  </si>
  <si>
    <t xml:space="preserve"> - Halterung für den angebotenen Monitor </t>
  </si>
  <si>
    <t xml:space="preserve"> - Flaschenhalterung (z.B. für eine CO2 Flasche)</t>
  </si>
  <si>
    <t xml:space="preserve"> - Eine Schublade (z.B. für Zubehör)</t>
  </si>
  <si>
    <t xml:space="preserve"> - Zwei Säulen</t>
  </si>
  <si>
    <t xml:space="preserve"> - mind. ein abschließbarer Schacht zur sicheren Kabelführung</t>
  </si>
  <si>
    <t xml:space="preserve"> - Zentraler Ein-/Ausschalter</t>
  </si>
  <si>
    <t xml:space="preserve"> - Trenntrafo mit mindestens 1600 VA </t>
  </si>
  <si>
    <t xml:space="preserve"> - Es ist auf ein OP-geeignetes Kabelmanagement zu achten. Eine saubere, hygienisch einwandfreie Kabelführung, z.B. mit kurzen Kabeln, ist zu gewährleisten</t>
  </si>
  <si>
    <t>Abmessung (H x B x T)</t>
  </si>
  <si>
    <t>Elektronischer CO2-Insufflator</t>
  </si>
  <si>
    <t>Maximale Insufflationsrate</t>
  </si>
  <si>
    <t>l/min</t>
  </si>
  <si>
    <t>Mit Sicherheitssystem für die konstante Überwachung des Drucks (Echtzeitdruckerfassung)</t>
  </si>
  <si>
    <t>CO2-Versorgung möglich über:</t>
  </si>
  <si>
    <t xml:space="preserve"> - CO2 Flasche</t>
  </si>
  <si>
    <t xml:space="preserve"> - Wandanschluss</t>
  </si>
  <si>
    <t xml:space="preserve"> - Druckschlauch zum Anschluss des Insufflators an die zentrale CO2-Gasversorgung Länge mind. 2 m, Gasanschluss: DIN</t>
  </si>
  <si>
    <t>Schlauch-Set:</t>
  </si>
  <si>
    <t xml:space="preserve"> - Einweg oder Mehrweg</t>
  </si>
  <si>
    <t xml:space="preserve"> - Kosten Silikonschlauch-Set</t>
  </si>
  <si>
    <t>€/Stück</t>
  </si>
  <si>
    <t>Zubehör:</t>
  </si>
  <si>
    <t xml:space="preserve"> - Universalschlüssel für den Gasanschluss am Insufflator</t>
  </si>
  <si>
    <t>Typ</t>
  </si>
  <si>
    <t>B</t>
  </si>
  <si>
    <t>Service für das angebotene System inkl. Zubehör ohne Optionen</t>
  </si>
  <si>
    <t>B.1</t>
  </si>
  <si>
    <t>Allgemeines</t>
  </si>
  <si>
    <t>B.1.1</t>
  </si>
  <si>
    <t>Anzahl der vorgeschriebene zyklische Überprüfungen pro Jahr (z.B. Wartungen, STK, etc.)</t>
  </si>
  <si>
    <t>Überprüfung durch Klinikpersonal (z.B. Medizintechnik) möglich? Bitte beschreiben Sie welche Prüfungen durch geschultes Klinikpersonal (z.B. Medizintechniker) durchgeführt werden können (z.B. DGUV-V3, Wartung)</t>
  </si>
  <si>
    <t>Externer Zugriff auf das System (Remote Zugriff für den Hersteller Service)</t>
  </si>
  <si>
    <t>Max. Reaktionszeit der Servicetechniker</t>
  </si>
  <si>
    <t>Stunden</t>
  </si>
  <si>
    <t xml:space="preserve">Lieferzeit für betriebsrelevante Ersatzteile </t>
  </si>
  <si>
    <t>Tage</t>
  </si>
  <si>
    <t>Ersatzteilverfügbarkeit nach Auslieferung und Inbetriebnahme der Geräte</t>
  </si>
  <si>
    <t>Jahre</t>
  </si>
  <si>
    <t>B.2</t>
  </si>
  <si>
    <t>Ohne Wartungsvertrag</t>
  </si>
  <si>
    <t>B.2.1</t>
  </si>
  <si>
    <t>€/Stunde</t>
  </si>
  <si>
    <t>B.2.2</t>
  </si>
  <si>
    <t>Inspektionskosten für eine routinemäßige Inspektion inkl. Fahrpauschale/pro System</t>
  </si>
  <si>
    <t>€/System</t>
  </si>
  <si>
    <t>B.2.3</t>
  </si>
  <si>
    <t>Wartungskonzepte (Beschreibungen mit Musterverträge)</t>
  </si>
  <si>
    <t>B.2.4</t>
  </si>
  <si>
    <t>Sicherheitskonzepte (z.B. Virenschutz). Bitte beschreiben falls nötig/vorhanden</t>
  </si>
  <si>
    <t>Fahrtkosten komplett inkl. Fahrzeit und Fahrtkilometern (ohne Wartungsvertrag) pro Einsatz für Hin- und Rückfahrt (im Störfall)</t>
  </si>
  <si>
    <t>B.3</t>
  </si>
  <si>
    <t>B.3.1</t>
  </si>
  <si>
    <t>B.3.2</t>
  </si>
  <si>
    <t>B.3.3</t>
  </si>
  <si>
    <t>B.3.4</t>
  </si>
  <si>
    <t>Alle Inspektionen und Wartungen werden vom Hersteller ausgeführt</t>
  </si>
  <si>
    <t>B.3.5</t>
  </si>
  <si>
    <t>B.3.6</t>
  </si>
  <si>
    <t>€/Jahr</t>
  </si>
  <si>
    <t>B.3.7</t>
  </si>
  <si>
    <t>Vollwartungsvertrag</t>
  </si>
  <si>
    <t>Jahr 1 (Vollwartungsvertrag)</t>
  </si>
  <si>
    <t>Jahr 2 (Vollwartungsvertrag)</t>
  </si>
  <si>
    <t>Jahr 3 (Vollwartungsvertrag)</t>
  </si>
  <si>
    <t>Jahr 4 (Vollwartungsvertrag)</t>
  </si>
  <si>
    <t>Jahr 5 (Vollwartungsvertrag)</t>
  </si>
  <si>
    <t>Vollwartungskosten über 5 Jahre für alle im Leistungsverzeichnis geforderten Positionen (ohne Optionen), siehe Wertungsmatrix</t>
  </si>
  <si>
    <t xml:space="preserve">Kündigungsfrist von maximal 3 Monaten bei vorzeitiger Außerbetriebnahme </t>
  </si>
  <si>
    <t>C</t>
  </si>
  <si>
    <t>Einarbeitung / Schulung</t>
  </si>
  <si>
    <t>C.1</t>
  </si>
  <si>
    <t>Anwender</t>
  </si>
  <si>
    <t>C.1.1</t>
  </si>
  <si>
    <t>Einarbeitung und Einweisung der Anwender durch einen Mitarbeiter des Herstellers an mindestens 2 Arbeitstagen im ersten Jahr nach Inbetriebnahme für alle gelieferten Komponenten und inkl. Zubehör</t>
  </si>
  <si>
    <t>C.1.2</t>
  </si>
  <si>
    <t>Kostenfreie Nachschulung für Anwender an mindestens 1 Arbeitstag/Jahr</t>
  </si>
  <si>
    <t>C.1.3</t>
  </si>
  <si>
    <t>Kosten für zusätzliche Tage zur Nachschulungen von Anwendern</t>
  </si>
  <si>
    <t>€/Schulung</t>
  </si>
  <si>
    <t>C.1.4</t>
  </si>
  <si>
    <t>Medizin- und Haustechniker</t>
  </si>
  <si>
    <t>C.2.1</t>
  </si>
  <si>
    <t>Schulungen für Haus-/Medizintechniker - Bitte beschreiben Sie Art und Umfang der Schulung</t>
  </si>
  <si>
    <t>€/Person</t>
  </si>
  <si>
    <t>C.2.2</t>
  </si>
  <si>
    <t>Bitte beschreiben Sie welche Aufgaben nach erfolgter Schulung durch das technische Personal ausgeführt werden darf</t>
  </si>
  <si>
    <t>C.2.3</t>
  </si>
  <si>
    <t>Serviceunterlagen in deutscher Sprache (digital), wird nach erfolgter Technikerschulung zur Verfügung gestellt</t>
  </si>
  <si>
    <t>C.2.4</t>
  </si>
  <si>
    <t>Preisliste mit gängigen Ersatz- und Zubehörteilen beifügen</t>
  </si>
  <si>
    <t>Gesamtsumme (netto)</t>
  </si>
  <si>
    <t>Umsatzsteuer (19%)</t>
  </si>
  <si>
    <t>Gesamtsumme (brutto)</t>
  </si>
  <si>
    <t>Zur Wertung beachten Sie u.a. Dokument "02_Wertungsmartrix_Stufe_2"</t>
  </si>
  <si>
    <t>maximal mögliche Punktzahl</t>
  </si>
  <si>
    <t>max. mögliche 
Gesamt-punktzahl:</t>
  </si>
  <si>
    <t>B.3.13</t>
  </si>
  <si>
    <t>I</t>
  </si>
  <si>
    <t>*Kriterium</t>
  </si>
  <si>
    <t>max. zu erreichende Punkte</t>
  </si>
  <si>
    <t>Kostenneutrale Softwareupdates (Sicherheitsupdates)</t>
  </si>
  <si>
    <t>max. 2 Arbeitstage</t>
  </si>
  <si>
    <t>Kostenlose Softwareupdates damit gewährleistet ist, immer auf dem aktuellen Entwicklungsstand (gerade in Bezug auf die künstliche Intelligenz) zu sein</t>
  </si>
  <si>
    <t>B min</t>
  </si>
  <si>
    <t>B.3.14</t>
  </si>
  <si>
    <t>C.1.5</t>
  </si>
  <si>
    <t>Vollwartungskosten über 7 Jahre für alle im Leistungsverzeichnis geforderten Positionen (ohne Optionen), siehe Wertungsmatrix</t>
  </si>
  <si>
    <t>Vollwartungskosten über 9 Jahre für alle im Leistungsverzeichnis geforderten Positionen (ohne Optionen), siehe Wertungsmatrix</t>
  </si>
  <si>
    <t>B.3.15</t>
  </si>
  <si>
    <t>B.3.16</t>
  </si>
  <si>
    <t xml:space="preserve"> - Lichtquelle</t>
  </si>
  <si>
    <t xml:space="preserve"> - Überwachung der LED-Funktion (z.B. Lebensdauer sofern nötig)</t>
  </si>
  <si>
    <t>Schutzklasse mind. Klassifizierung BF</t>
  </si>
  <si>
    <t>Ja</t>
  </si>
  <si>
    <t>Test aller beauftragten Hard- und Softwarekomponenten zur Vorbereitung der Abnahme (z.B. Workflow-Test, Netzwerk-Konfiguration)</t>
  </si>
  <si>
    <t>Vollständige Integration in die Systemlandschaft von Austausch-/Nachfolgesystemen</t>
  </si>
  <si>
    <t>Alle Leistungen und Arbeiten dürfen ausschließlich vom qualifizierten Fachpersonal ausgeführt werden</t>
  </si>
  <si>
    <t>Die Benutzeroberfläche der Software ist in deutscher Sprache.</t>
  </si>
  <si>
    <t>Alle notwendigen Lizenzen zum softwaretechnischen Betrieb sind beizustellen.</t>
  </si>
  <si>
    <t>Erstmesswerte nach DIN EN 62353 (VDE 0751-1):2008-08</t>
  </si>
  <si>
    <t>Die nachfolgenden Unterlagen sind in deutscher Sprache und in digitaler Form, spätestens bei der Systemabnahme, vollständig an den Auftragnehmer zu übermitteln.</t>
  </si>
  <si>
    <t>Inbetriebnahme- und Funktionsprüfungsnachweise</t>
  </si>
  <si>
    <t>Ersteinweisungs-/Schulungsnachweise</t>
  </si>
  <si>
    <t>Auflistung aller Systemkomponenten einschließlich vollständiger Angaben zu Hersteller, Modell oder Typ, Serien-Nr., Klassenzuordnung, Softwarestand, IP- und MAC-Adresse (dto. bei Untergeräten / Kombinationen) in einer Excel-Tabelle</t>
  </si>
  <si>
    <t>Serviceunterlagen und Wartungspläne</t>
  </si>
  <si>
    <t>Gebrauchsanleitung und Handbuch für Fehlerbehebung</t>
  </si>
  <si>
    <t>Kostenfreie Intensivschulung für die AEMP vor Ort</t>
  </si>
  <si>
    <t>Alle Inspektionen und (vorbeugende) Wartungen nach den Bestimmungen des Herstellers</t>
  </si>
  <si>
    <t>Zur Verfügung Stellung aller erforderlichen Ersatz-, Verschleiß- und Zubehörteile sowie für den einwandfreien Gerätebetrieb erforderlichen Verbrauchsmaterialien (z.B. Xenon-Lampen)</t>
  </si>
  <si>
    <t>B.2.5</t>
  </si>
  <si>
    <t>B.3.17</t>
  </si>
  <si>
    <t>B.3.18</t>
  </si>
  <si>
    <t>C.1.6</t>
  </si>
  <si>
    <t>C.1.7</t>
  </si>
  <si>
    <t>*Kriterien:</t>
  </si>
  <si>
    <t>K.O.: Ausschlusskriterium. Nichterfüllen führt zum Ausschluss</t>
  </si>
  <si>
    <t>B: Bewertungskriterium. Punkte bei Erfüllung der Anforderung (Spalte G)</t>
  </si>
  <si>
    <t xml:space="preserve">B max: Bewertungskriterium. Größter Wert erhält die max. zu erreichenden Punkte (Spalte G), zweitgrößter Wert einen Punkt weniger, usw. </t>
  </si>
  <si>
    <t>B min: Bewertungskriterium. Kleinster Wert erhält die max. zu erreichenden Punkte (Spalte G), zweitkleinster Wert einen Punkt weniger, usw.</t>
  </si>
  <si>
    <t xml:space="preserve">I: Rein Informative Angabe, Nichterfüllen bzw. -angabe führt nicht zum Ausschluss. Angabe wird Vertragsbestandteil  </t>
  </si>
  <si>
    <t xml:space="preserve">Zur Verfügung Stellung aller erforderlichen Ersatz-, Verschleiß- und Zubehörteile sowie für den einwandfreien Gerätebetrieb erforderlichen Verbrauchsmaterialien (z.B. Xenon-Lampen). </t>
  </si>
  <si>
    <r>
      <rPr>
        <sz val="10"/>
        <color rgb="FFFF0000"/>
        <rFont val="Calibri"/>
        <family val="2"/>
        <scheme val="minor"/>
      </rPr>
      <t>Optional, nicht wertungsrelevant.</t>
    </r>
    <r>
      <rPr>
        <sz val="10"/>
        <rFont val="Calibri"/>
        <family val="2"/>
        <scheme val="minor"/>
      </rPr>
      <t xml:space="preserve"> Bitte angeben ja/nein</t>
    </r>
  </si>
  <si>
    <t>Bei den angebotenen Geräten/Produkten handelt es sich ausschließlich um Neuware</t>
  </si>
  <si>
    <t>Nachschulung bei Hardware- und Software Updates vor Ort</t>
  </si>
  <si>
    <t>Regelbare Durchflussmenge</t>
  </si>
  <si>
    <t>Bedienung über Fußschalter und Handschalter</t>
  </si>
  <si>
    <t xml:space="preserve">Benötigtes Einmalzubehör </t>
  </si>
  <si>
    <t>Bitte Preis für ein Einmalschlauchsystem angeben</t>
  </si>
  <si>
    <t xml:space="preserve"> - Falls nein, Bitte kosten für das Zusatzmodul angeben</t>
  </si>
  <si>
    <t xml:space="preserve"> - DICOM Modality Worklist auch im Offline Modus möglich</t>
  </si>
  <si>
    <t>Für die aufgelisteten Geräte ist es verpflichtend die jeweils aktuellste Produktserie anzubieten</t>
  </si>
  <si>
    <t>Notfallkonzept der einzelnen OP-Turm-Einheiten muss Datenpufferung auf den Videotürmen gewährleisten bis Störungen wieder behoben sind (Autarkbetrieb)</t>
  </si>
  <si>
    <t>Besteht die Möglichkeit von 2 Monitoren an einem Turm</t>
  </si>
  <si>
    <t>mind. 21"</t>
  </si>
  <si>
    <t>Abmessungen (Länge x Breite x Höhe)</t>
  </si>
  <si>
    <t xml:space="preserve"> - Drei oder mehr Ablageplatten</t>
  </si>
  <si>
    <t xml:space="preserve"> - Kamerahalterung zur sicheren Aufbewahrung der Kamera</t>
  </si>
  <si>
    <t xml:space="preserve"> - antistatische Rollen</t>
  </si>
  <si>
    <t>Welche Kosten würden hierfür anfallen?</t>
  </si>
  <si>
    <t>Besteht die Möglichkeit eines zusätzlichen seperaten Monitorwagens?</t>
  </si>
  <si>
    <t>max Durchflussmenge</t>
  </si>
  <si>
    <t>max Druck</t>
  </si>
  <si>
    <t>Gas-Insufflator</t>
  </si>
  <si>
    <t>Rauchgasabsaugung zur Reduzierung der Rauchkonzentration direkt am OP-Feld (z.B. über den Handgriff)</t>
  </si>
  <si>
    <t>Gerätetyp</t>
  </si>
  <si>
    <t xml:space="preserve"> - Art des Filters</t>
  </si>
  <si>
    <t xml:space="preserve"> - Aufbau des Filters</t>
  </si>
  <si>
    <t xml:space="preserve"> - Verbleibende Filterkapazität wird angezeigt</t>
  </si>
  <si>
    <t xml:space="preserve"> - Filterwechsel ohne Werkzeug vom Anwender möglich</t>
  </si>
  <si>
    <t xml:space="preserve"> - Lebensdauer Filter</t>
  </si>
  <si>
    <t xml:space="preserve"> - Kosten des Filters für die Nachbeschaffung</t>
  </si>
  <si>
    <t xml:space="preserve"> - Vorfilter zum Schutz vor Verunreinigung, große Gewebepartikel und Flüssigkeit</t>
  </si>
  <si>
    <t xml:space="preserve"> - Maximale Lautstärke</t>
  </si>
  <si>
    <t>Bedienung:</t>
  </si>
  <si>
    <t xml:space="preserve"> - Anschluss an eine zentrale Absaugung möglich</t>
  </si>
  <si>
    <t xml:space="preserve"> - Aktivierung über einen Fußschalter möglich </t>
  </si>
  <si>
    <t xml:space="preserve"> - Zeitgleiche Absaugung von zwei Instrumenten möglich (z.B. mit einem T-Stück)</t>
  </si>
  <si>
    <t xml:space="preserve">Einmal-Rauchgasabsauggriff verfügbar </t>
  </si>
  <si>
    <t>Sämtliche Verbindungen inkl. Kabel zu den in Kombination betriebenen Geräten sind inbegriffen</t>
  </si>
  <si>
    <t>Potentialausgleichsanschluss</t>
  </si>
  <si>
    <t>Anwendung bei laparoskopischen und offenen Operationen/Behandlungen</t>
  </si>
  <si>
    <t xml:space="preserve"> - Automatische Aktivierung in Verbindung mit dem HF-Gerät möglich</t>
  </si>
  <si>
    <t xml:space="preserve"> - Bedienung am Gerät selbst möglich</t>
  </si>
  <si>
    <t>Filter</t>
  </si>
  <si>
    <t>Betriebssystem:</t>
  </si>
  <si>
    <t xml:space="preserve"> - Betriebssystem mit Version</t>
  </si>
  <si>
    <t xml:space="preserve"> - Bei Windows</t>
  </si>
  <si>
    <t>Mind. Windows 10</t>
  </si>
  <si>
    <t>Farbdrucker</t>
  </si>
  <si>
    <t>Auflösung: mindestens 4k</t>
  </si>
  <si>
    <t>Rauchgasabsaugung</t>
  </si>
  <si>
    <t>Arthroskopie</t>
  </si>
  <si>
    <t>Gynäkologie</t>
  </si>
  <si>
    <t>Urologie</t>
  </si>
  <si>
    <t>Proktologie</t>
  </si>
  <si>
    <t>Thoraxchirurgie</t>
  </si>
  <si>
    <t>HNO</t>
  </si>
  <si>
    <t>A.2.3</t>
  </si>
  <si>
    <t>A.2.4</t>
  </si>
  <si>
    <t>A.2.5</t>
  </si>
  <si>
    <t>A.2.6</t>
  </si>
  <si>
    <t>A.2.7</t>
  </si>
  <si>
    <t>A.2.8</t>
  </si>
  <si>
    <t xml:space="preserve">Dokumentationseinheit </t>
  </si>
  <si>
    <t>Bitte angeben.</t>
  </si>
  <si>
    <t xml:space="preserve"> - Speicherkapazität</t>
  </si>
  <si>
    <t>Bitte Preis angeben</t>
  </si>
  <si>
    <t xml:space="preserve"> - Anzahl der LED´s</t>
  </si>
  <si>
    <t>Absauggerät</t>
  </si>
  <si>
    <t>Regelbare Absaugmenge</t>
  </si>
  <si>
    <t>max Absaugmenge</t>
  </si>
  <si>
    <t>max Absaugdruck</t>
  </si>
  <si>
    <t>maximale Druckauflösung</t>
  </si>
  <si>
    <t>Kamera</t>
  </si>
  <si>
    <t xml:space="preserve"> - Typ/Modell</t>
  </si>
  <si>
    <t xml:space="preserve"> - Hersteller </t>
  </si>
  <si>
    <t>Prozessor</t>
  </si>
  <si>
    <t xml:space="preserve">High End Videoprozessor, Kamera und Lichtquelle (als eigenständige Geräte oder kombiniert. Es ist entweder Variante 1 oder Variante 2 anzubieten). </t>
  </si>
  <si>
    <t>Spezifikationen</t>
  </si>
  <si>
    <t xml:space="preserve"> - Typ/Modell </t>
  </si>
  <si>
    <t xml:space="preserve"> - ICG-Verstärkungsmodus/ Helligkeitsmodus beim ICG</t>
  </si>
  <si>
    <t>Kompatibilität</t>
  </si>
  <si>
    <t xml:space="preserve"> - Mindestens folgende Funktionen müssen vorhanden sein: Bild, Video, Weißabgleich, Zoom, Helligkeitseinstellung, Schärfeneinstellung</t>
  </si>
  <si>
    <t xml:space="preserve"> - Lan-Schnittstelle</t>
  </si>
  <si>
    <t xml:space="preserve"> - Wlan-Schnittstelle</t>
  </si>
  <si>
    <t xml:space="preserve"> - HL7 Schnittstelle</t>
  </si>
  <si>
    <t>vohandene Anschlüsse und Schnittstellen bitte angeben</t>
  </si>
  <si>
    <t>OP-Turm (Bestehend aus: Videoprozessor, Lichtquelle, Kamera, Monitor, Dokumentationseinheit, Wagen, Insufflationsgerät, Rollenpumpe, Shaverkontrolleinheit, Absauggerät, Drucker)</t>
  </si>
  <si>
    <t xml:space="preserve"> - Optimiert mindestens für Full-HD (1080p)</t>
  </si>
  <si>
    <t xml:space="preserve"> - Optimiert  für UHD 4 K-Auflösung (nicht über Monitor Upscaling)</t>
  </si>
  <si>
    <t xml:space="preserve"> - 3-D-Funktionalität</t>
  </si>
  <si>
    <t xml:space="preserve">Basis-Videoprozessor, Kamera und Lichtquelle (als eigenständige Geräte oder kombiniert. Es ist entweder Variante 1 oder Variante 2 anzubieten). </t>
  </si>
  <si>
    <t>B.1.1.1</t>
  </si>
  <si>
    <t>B.1.1.2</t>
  </si>
  <si>
    <t>B.1.1.3</t>
  </si>
  <si>
    <t>B.1.1.4</t>
  </si>
  <si>
    <t>B.1.1.5</t>
  </si>
  <si>
    <t>B.1.1.6</t>
  </si>
  <si>
    <t>B.1.1.7</t>
  </si>
  <si>
    <t>B.1.1.8</t>
  </si>
  <si>
    <t>B.1.1.9</t>
  </si>
  <si>
    <t>B.1.1.10</t>
  </si>
  <si>
    <t>B.1.1.11</t>
  </si>
  <si>
    <t>B.1.1.13</t>
  </si>
  <si>
    <t>B.1.1.14</t>
  </si>
  <si>
    <t>B.1.1.15</t>
  </si>
  <si>
    <t>B.1.1.16</t>
  </si>
  <si>
    <t>B.1.1.17</t>
  </si>
  <si>
    <t>B.1.1.19</t>
  </si>
  <si>
    <t>B.1.1.20</t>
  </si>
  <si>
    <t>B.1.1.21</t>
  </si>
  <si>
    <t>B.1.1.22</t>
  </si>
  <si>
    <t>B.1.1.23</t>
  </si>
  <si>
    <t>B.1.1.24</t>
  </si>
  <si>
    <t>B.1.1.26</t>
  </si>
  <si>
    <t>B.1.1.27</t>
  </si>
  <si>
    <t>B.1.1.28</t>
  </si>
  <si>
    <t>B.1.1.29</t>
  </si>
  <si>
    <t>B.1.1.30</t>
  </si>
  <si>
    <t>B.1.1.31</t>
  </si>
  <si>
    <t>B.1.1.33</t>
  </si>
  <si>
    <t>B.1.1.34</t>
  </si>
  <si>
    <t>B.1.1.35</t>
  </si>
  <si>
    <t>B.1.1.36</t>
  </si>
  <si>
    <t>B.1.1.37</t>
  </si>
  <si>
    <t>B.1.1.38</t>
  </si>
  <si>
    <t>B.1.1.39</t>
  </si>
  <si>
    <t>B.1.1.40</t>
  </si>
  <si>
    <t>B.1.1.41</t>
  </si>
  <si>
    <t>B.1.1.42</t>
  </si>
  <si>
    <t>B.1.1.43</t>
  </si>
  <si>
    <t>B.1.1.44</t>
  </si>
  <si>
    <t>B.1.1.45</t>
  </si>
  <si>
    <t>B.1.1.46</t>
  </si>
  <si>
    <t>B.1.1.47</t>
  </si>
  <si>
    <t>B.1.1.48</t>
  </si>
  <si>
    <t>B.1.1.49</t>
  </si>
  <si>
    <t>B.1.1.52</t>
  </si>
  <si>
    <t>B.1.1.53</t>
  </si>
  <si>
    <t>B.1.1.54</t>
  </si>
  <si>
    <t>B.1.1.55</t>
  </si>
  <si>
    <t>B.1.1.56</t>
  </si>
  <si>
    <t>B.1.1.57</t>
  </si>
  <si>
    <t>B.1.1.58</t>
  </si>
  <si>
    <t>B.1.1.59</t>
  </si>
  <si>
    <t>B.1.1.60</t>
  </si>
  <si>
    <t>B.1.1.61</t>
  </si>
  <si>
    <t>B.1.1.62</t>
  </si>
  <si>
    <t>B.1.1.63</t>
  </si>
  <si>
    <t>B.1.1.64</t>
  </si>
  <si>
    <t>B.1.1.65</t>
  </si>
  <si>
    <t>B.1.1.66</t>
  </si>
  <si>
    <t>B.1.1.67</t>
  </si>
  <si>
    <t>B.1.1.68</t>
  </si>
  <si>
    <t>B.1.1.69</t>
  </si>
  <si>
    <t>B.1.1.70</t>
  </si>
  <si>
    <t>B.1.1.71</t>
  </si>
  <si>
    <t>B.1.1.72</t>
  </si>
  <si>
    <t>B.1.1.73</t>
  </si>
  <si>
    <t>B.1.1.74</t>
  </si>
  <si>
    <t>B.1.1.75</t>
  </si>
  <si>
    <t>B.1.1.76</t>
  </si>
  <si>
    <t>B.1.2.</t>
  </si>
  <si>
    <t>B.1.2.1</t>
  </si>
  <si>
    <t>B.1.2.2</t>
  </si>
  <si>
    <t>B.1.2.3</t>
  </si>
  <si>
    <t>B.1.2.4</t>
  </si>
  <si>
    <t>B.1.2.5</t>
  </si>
  <si>
    <t>B.1.2.6</t>
  </si>
  <si>
    <t>B.1.2.7</t>
  </si>
  <si>
    <t>B.1.2.8</t>
  </si>
  <si>
    <t>B.1.2.9</t>
  </si>
  <si>
    <t>B.1.2.10</t>
  </si>
  <si>
    <t>B.1.2.11</t>
  </si>
  <si>
    <t>B.1.2.12</t>
  </si>
  <si>
    <t>B.1.2.13</t>
  </si>
  <si>
    <t>B.1.2.14</t>
  </si>
  <si>
    <t>B.1.2.15</t>
  </si>
  <si>
    <t>B.1.2.16</t>
  </si>
  <si>
    <t>B.1.2.17</t>
  </si>
  <si>
    <t>B.1.2.18</t>
  </si>
  <si>
    <t>B.1.2.19</t>
  </si>
  <si>
    <t>B.1.2.20</t>
  </si>
  <si>
    <t>B.1.2.21</t>
  </si>
  <si>
    <t>B.1.2.22</t>
  </si>
  <si>
    <t>B.1.2.23</t>
  </si>
  <si>
    <t>B.1.2.24</t>
  </si>
  <si>
    <t>B.1.2.25</t>
  </si>
  <si>
    <t>B.1.2.26</t>
  </si>
  <si>
    <t>B.1.2.27</t>
  </si>
  <si>
    <t>B.1.2.28</t>
  </si>
  <si>
    <t>B.1.2.29</t>
  </si>
  <si>
    <t>B.1.2.30</t>
  </si>
  <si>
    <t>B.1.2.32</t>
  </si>
  <si>
    <t>B.1.2.33</t>
  </si>
  <si>
    <t>B.1.2.34</t>
  </si>
  <si>
    <t>B.1.2.35</t>
  </si>
  <si>
    <t>B.1.2.36</t>
  </si>
  <si>
    <t>B.1.2.37</t>
  </si>
  <si>
    <t>B.1.2.38</t>
  </si>
  <si>
    <t>B.1.2.39</t>
  </si>
  <si>
    <t>B.1.2.40</t>
  </si>
  <si>
    <t>B.1.2.41</t>
  </si>
  <si>
    <t>B.1.2.42</t>
  </si>
  <si>
    <t>B.1.2.43</t>
  </si>
  <si>
    <t>B.1.2.44</t>
  </si>
  <si>
    <t>B.1.2.51</t>
  </si>
  <si>
    <t>B.1.2.52</t>
  </si>
  <si>
    <t>B.1.2.53</t>
  </si>
  <si>
    <t>B.1.2.54</t>
  </si>
  <si>
    <t>B.1.2.55</t>
  </si>
  <si>
    <t>B.1.2.56</t>
  </si>
  <si>
    <t>B.1.2.57</t>
  </si>
  <si>
    <t>B.1.2.58</t>
  </si>
  <si>
    <t>B.1.2.59</t>
  </si>
  <si>
    <t>B.1.2.60</t>
  </si>
  <si>
    <t>B.1.2.61</t>
  </si>
  <si>
    <t>B.1.2.62</t>
  </si>
  <si>
    <t>B.1.2.63</t>
  </si>
  <si>
    <t>B.1.2.64</t>
  </si>
  <si>
    <t>B.1.2.65</t>
  </si>
  <si>
    <t>B.1.2.66</t>
  </si>
  <si>
    <t>B.1.2.67</t>
  </si>
  <si>
    <t>B.1.2.68</t>
  </si>
  <si>
    <t>B.1.2.69</t>
  </si>
  <si>
    <t>B.1.2.70</t>
  </si>
  <si>
    <t>B.1.2.71</t>
  </si>
  <si>
    <t>B.1.2.72</t>
  </si>
  <si>
    <t>B.1.2.73</t>
  </si>
  <si>
    <t>Ist ein größerer Monitor mit 3D Funktionalität verfügbar?</t>
  </si>
  <si>
    <t>Bitte die Leistung des Trenntrafos angeben</t>
  </si>
  <si>
    <t>Bitte Preis für die für eine OP notwendigen Einmalartikel angeben</t>
  </si>
  <si>
    <t>B.1.1.77</t>
  </si>
  <si>
    <t>B.1.1.78</t>
  </si>
  <si>
    <t>B.1.1.79</t>
  </si>
  <si>
    <t>B.1.2.76</t>
  </si>
  <si>
    <t>B.1.2.77</t>
  </si>
  <si>
    <t>B.1.2.78</t>
  </si>
  <si>
    <t xml:space="preserve">Bedienung über Tastatur und Maus möglich. </t>
  </si>
  <si>
    <t>Bedienung über Folientastatur am Gerät möglich</t>
  </si>
  <si>
    <t>Bedienung mittels Touch am Gerät möglich</t>
  </si>
  <si>
    <t xml:space="preserve"> - Bitte Kosten für den Zusatzmonitor angeben</t>
  </si>
  <si>
    <t xml:space="preserve"> - Gibt es einen größeren Zusatzmonitor? </t>
  </si>
  <si>
    <t xml:space="preserve"> - Betriebssystem</t>
  </si>
  <si>
    <t xml:space="preserve"> - Bitte Angabe der Größe des Zusatzmonitors angeben</t>
  </si>
  <si>
    <t>E</t>
  </si>
  <si>
    <t>B.2.6</t>
  </si>
  <si>
    <t>B.2.7</t>
  </si>
  <si>
    <t>B.2.8</t>
  </si>
  <si>
    <t>B.2.9</t>
  </si>
  <si>
    <t>B.2.10</t>
  </si>
  <si>
    <t>B.2.11</t>
  </si>
  <si>
    <t>B.2.12</t>
  </si>
  <si>
    <t>B.2.13</t>
  </si>
  <si>
    <t>B.2.14</t>
  </si>
  <si>
    <t>B.2.15</t>
  </si>
  <si>
    <t>B.2.16</t>
  </si>
  <si>
    <t>B.2.17</t>
  </si>
  <si>
    <t>B.2.18</t>
  </si>
  <si>
    <t>B.2.19</t>
  </si>
  <si>
    <t>B.2.20</t>
  </si>
  <si>
    <t>B.2.21</t>
  </si>
  <si>
    <t>B.2.22</t>
  </si>
  <si>
    <t>B.2.23</t>
  </si>
  <si>
    <t>B.2.24</t>
  </si>
  <si>
    <t>B.2.25</t>
  </si>
  <si>
    <t>B.2.26</t>
  </si>
  <si>
    <t>B.2.27</t>
  </si>
  <si>
    <t>B.2.28</t>
  </si>
  <si>
    <t>B.2.30</t>
  </si>
  <si>
    <t>B.2.31</t>
  </si>
  <si>
    <t>B.2.32</t>
  </si>
  <si>
    <t>B.2.33</t>
  </si>
  <si>
    <t>B.2.34</t>
  </si>
  <si>
    <t>B.2.35</t>
  </si>
  <si>
    <t>B.2.36</t>
  </si>
  <si>
    <t>B.2.37</t>
  </si>
  <si>
    <t>B.2.38</t>
  </si>
  <si>
    <t>B.2.39</t>
  </si>
  <si>
    <t>B.2.40</t>
  </si>
  <si>
    <t>B.2.41</t>
  </si>
  <si>
    <t>B.2.42</t>
  </si>
  <si>
    <t>B.2.43</t>
  </si>
  <si>
    <t>B.2.44</t>
  </si>
  <si>
    <t>B.3.19</t>
  </si>
  <si>
    <t>B.3.20</t>
  </si>
  <si>
    <t>B.3.21</t>
  </si>
  <si>
    <t>B.3.22</t>
  </si>
  <si>
    <t>B.3.23</t>
  </si>
  <si>
    <t>B.3.24</t>
  </si>
  <si>
    <t>B.3.25</t>
  </si>
  <si>
    <t>B.3.26</t>
  </si>
  <si>
    <t>B.4</t>
  </si>
  <si>
    <t>B.4.1</t>
  </si>
  <si>
    <t>B.4.2</t>
  </si>
  <si>
    <t>B.4.3</t>
  </si>
  <si>
    <t>B.4.4</t>
  </si>
  <si>
    <t>B.4.5</t>
  </si>
  <si>
    <t>B.4.6</t>
  </si>
  <si>
    <t>B.4.7</t>
  </si>
  <si>
    <t>B.4.8</t>
  </si>
  <si>
    <t>B.4.9</t>
  </si>
  <si>
    <t>B.4.10</t>
  </si>
  <si>
    <t>B.4.11</t>
  </si>
  <si>
    <t>B.4.12</t>
  </si>
  <si>
    <t>B.4.13</t>
  </si>
  <si>
    <t>B.4.14</t>
  </si>
  <si>
    <t>B.4.15</t>
  </si>
  <si>
    <t>B.4.16</t>
  </si>
  <si>
    <t>B.4.17</t>
  </si>
  <si>
    <t>B.4.18</t>
  </si>
  <si>
    <t>B.4.19</t>
  </si>
  <si>
    <t>B.4.20</t>
  </si>
  <si>
    <t>B.4.21</t>
  </si>
  <si>
    <t>B.4.23</t>
  </si>
  <si>
    <t>B.6</t>
  </si>
  <si>
    <t>B.6.1</t>
  </si>
  <si>
    <t>B.6.2</t>
  </si>
  <si>
    <t>B.6.3</t>
  </si>
  <si>
    <t>B.6.4</t>
  </si>
  <si>
    <t>B.6.5</t>
  </si>
  <si>
    <t>B.6.6</t>
  </si>
  <si>
    <t>B.6.7</t>
  </si>
  <si>
    <t>B.6.8</t>
  </si>
  <si>
    <t>B.6.9</t>
  </si>
  <si>
    <t>B.6.10</t>
  </si>
  <si>
    <t>B.6.11</t>
  </si>
  <si>
    <t>B.7</t>
  </si>
  <si>
    <t>B.7.1</t>
  </si>
  <si>
    <t>B.7.2</t>
  </si>
  <si>
    <t>B.7.3</t>
  </si>
  <si>
    <t>B.7.4</t>
  </si>
  <si>
    <t>B.7.5</t>
  </si>
  <si>
    <t>B.7.6</t>
  </si>
  <si>
    <t>B.7.7</t>
  </si>
  <si>
    <t>B.7.8</t>
  </si>
  <si>
    <t>B.7.9</t>
  </si>
  <si>
    <t>B.7.10</t>
  </si>
  <si>
    <t>B.7.11</t>
  </si>
  <si>
    <t>B.7.12</t>
  </si>
  <si>
    <t>B.7.13</t>
  </si>
  <si>
    <t>B.7.14</t>
  </si>
  <si>
    <t>B.7.15</t>
  </si>
  <si>
    <t>B.7.16</t>
  </si>
  <si>
    <t>B.7.17</t>
  </si>
  <si>
    <t>B.7.18</t>
  </si>
  <si>
    <t>B.7.19</t>
  </si>
  <si>
    <t>B.7.21</t>
  </si>
  <si>
    <t>B.8</t>
  </si>
  <si>
    <t>B.8.1</t>
  </si>
  <si>
    <t>B.8.2</t>
  </si>
  <si>
    <t>B.8.3</t>
  </si>
  <si>
    <t>B.8.4</t>
  </si>
  <si>
    <t>B.8.5</t>
  </si>
  <si>
    <t>B.8.6</t>
  </si>
  <si>
    <t>B.8.7</t>
  </si>
  <si>
    <t>B.8.8</t>
  </si>
  <si>
    <t>B.8.9</t>
  </si>
  <si>
    <t>B.8.10</t>
  </si>
  <si>
    <t>B.8.11</t>
  </si>
  <si>
    <t>B.8.12</t>
  </si>
  <si>
    <t>B.8.13</t>
  </si>
  <si>
    <t>B.8.14</t>
  </si>
  <si>
    <t>B.8.15</t>
  </si>
  <si>
    <t>B.8.16</t>
  </si>
  <si>
    <t>B.8.17</t>
  </si>
  <si>
    <t>B.8.18</t>
  </si>
  <si>
    <t>B.8.19</t>
  </si>
  <si>
    <t>B.8.20</t>
  </si>
  <si>
    <t>B.8.21</t>
  </si>
  <si>
    <t>B.8.22</t>
  </si>
  <si>
    <t>B.8.23</t>
  </si>
  <si>
    <t>B.8.24</t>
  </si>
  <si>
    <t>B.9</t>
  </si>
  <si>
    <t>B.9.1</t>
  </si>
  <si>
    <t>B.9.2</t>
  </si>
  <si>
    <t>B.9.3</t>
  </si>
  <si>
    <t>B.9.4</t>
  </si>
  <si>
    <t>B.9.5</t>
  </si>
  <si>
    <t>B.9.6</t>
  </si>
  <si>
    <t>B.9.7</t>
  </si>
  <si>
    <t>B.9.8</t>
  </si>
  <si>
    <t>D.4</t>
  </si>
  <si>
    <t>mm</t>
  </si>
  <si>
    <t>Stück</t>
  </si>
  <si>
    <t>Einhaltung der gültigen Normen nach IEC 60601-2-2, etc.</t>
  </si>
  <si>
    <t>Alle Gesetze, Richtlinien, Verordnungen, DIN-Normen (wie DIN EN 60601-2-2) etc., die den Leistungsgegenstand betreffen, sind in ihrer gültigen Fassung zwingend einzuhalten</t>
  </si>
  <si>
    <t xml:space="preserve"> Anschluss für Potentialausgleich</t>
  </si>
  <si>
    <t xml:space="preserve"> Anzahl der Anschlussbuchsen für die Handstücke</t>
  </si>
  <si>
    <r>
      <rPr>
        <sz val="10"/>
        <rFont val="Calibri"/>
        <family val="2"/>
      </rPr>
      <t>≥</t>
    </r>
    <r>
      <rPr>
        <sz val="10"/>
        <rFont val="Calibri"/>
        <family val="2"/>
      </rPr>
      <t xml:space="preserve"> 2</t>
    </r>
  </si>
  <si>
    <t xml:space="preserve"> Können zwei Handstücke gleichzeitig betrieben werden</t>
  </si>
  <si>
    <t xml:space="preserve"> Anzahl der Anschlussbuchsen für den Fußschalter</t>
  </si>
  <si>
    <t>Drehzahlregler vorhanden</t>
  </si>
  <si>
    <t>Farb-Touchscreen-Anzeige</t>
  </si>
  <si>
    <t xml:space="preserve">Displaygröße </t>
  </si>
  <si>
    <t>Zoll</t>
  </si>
  <si>
    <t>Handstück</t>
  </si>
  <si>
    <t xml:space="preserve"> - Drehmoment </t>
  </si>
  <si>
    <t xml:space="preserve"> Nm</t>
  </si>
  <si>
    <t xml:space="preserve"> - Drehzahl</t>
  </si>
  <si>
    <t>U/Min</t>
  </si>
  <si>
    <t xml:space="preserve"> - Lautstärke bei Volllast</t>
  </si>
  <si>
    <t xml:space="preserve"> - Mechanische Sicherung gegen unbeabsichtigtes Betätigen des Handschalters vorhanden</t>
  </si>
  <si>
    <t xml:space="preserve"> - Stufenlose Regulierung der Drehzahl durch den Operateur möglich</t>
  </si>
  <si>
    <t>Fußschalter lieferbar</t>
  </si>
  <si>
    <t>Preis für einen Fußschalter</t>
  </si>
  <si>
    <t>alkalische Aufbereitung in einem RDG möglich</t>
  </si>
  <si>
    <t>Bitte geben Sie den pH-Wert für die alkalische Aufbereitung an</t>
  </si>
  <si>
    <t>pH</t>
  </si>
  <si>
    <t>Spezielles Zubehör (z.B. Bürsten, etc.) für die Vorreinigung notwendig</t>
  </si>
  <si>
    <t>wenn ja, bitte Kaufpreis und Verpackungseinheit des Zubehörs angeben</t>
  </si>
  <si>
    <r>
      <t>Aufbereitung im fraktioniertem Dampfsterilisationsverfahren bis 134</t>
    </r>
    <r>
      <rPr>
        <sz val="10"/>
        <rFont val="Calibri"/>
        <family val="2"/>
      </rPr>
      <t>°</t>
    </r>
    <r>
      <rPr>
        <sz val="8.6999999999999993"/>
        <rFont val="Calibri"/>
        <family val="2"/>
      </rPr>
      <t xml:space="preserve">C </t>
    </r>
    <r>
      <rPr>
        <sz val="10"/>
        <rFont val="Calibri"/>
        <family val="2"/>
        <scheme val="minor"/>
      </rPr>
      <t>möglich</t>
    </r>
  </si>
  <si>
    <t>Aufbereitung im Niedertemperaturverfahren (z.B. Plasma) möglich</t>
  </si>
  <si>
    <t xml:space="preserve">andere Sterilisationsverfahren möglich </t>
  </si>
  <si>
    <t>Spezielle Lagerungssysteme notwendig</t>
  </si>
  <si>
    <t>wenn ja, bitte Lagerungssystem und Kaufpreis angeben</t>
  </si>
  <si>
    <t xml:space="preserve">alternative/weitere Möglichkeit der Aufbereitung </t>
  </si>
  <si>
    <t xml:space="preserve">Kosten für die alternative/weitere Möglichkeit der Aufbereitung </t>
  </si>
  <si>
    <t>B.11.1</t>
  </si>
  <si>
    <t>B.11.2</t>
  </si>
  <si>
    <t>C.1.8</t>
  </si>
  <si>
    <t>C.1.9</t>
  </si>
  <si>
    <t>C.1.10</t>
  </si>
  <si>
    <t>C.1.11</t>
  </si>
  <si>
    <t>C.2</t>
  </si>
  <si>
    <t>C.2.5</t>
  </si>
  <si>
    <t>C.2.6</t>
  </si>
  <si>
    <t>C.2.7</t>
  </si>
  <si>
    <t>C.2.8</t>
  </si>
  <si>
    <t>C.2.9</t>
  </si>
  <si>
    <t>C.2.10</t>
  </si>
  <si>
    <t>C.2.11</t>
  </si>
  <si>
    <t>D.4.1</t>
  </si>
  <si>
    <t>D.4.2</t>
  </si>
  <si>
    <t>D.4.3</t>
  </si>
  <si>
    <t>D.4.4</t>
  </si>
  <si>
    <t>E.1</t>
  </si>
  <si>
    <t>E.2</t>
  </si>
  <si>
    <t>E.3</t>
  </si>
  <si>
    <t>E.1.1</t>
  </si>
  <si>
    <t>E.1.2</t>
  </si>
  <si>
    <t>E.1.3</t>
  </si>
  <si>
    <t>E.1.4</t>
  </si>
  <si>
    <t>E.1.5</t>
  </si>
  <si>
    <t>E.1.6</t>
  </si>
  <si>
    <t>E.1.7</t>
  </si>
  <si>
    <t>E.1.8</t>
  </si>
  <si>
    <t>E.1.9</t>
  </si>
  <si>
    <t>E.1.10</t>
  </si>
  <si>
    <t>E.1.11</t>
  </si>
  <si>
    <t>E.2.1</t>
  </si>
  <si>
    <t>E.2.2</t>
  </si>
  <si>
    <t>E.2.3</t>
  </si>
  <si>
    <t>E.2.4</t>
  </si>
  <si>
    <t>E.2.5</t>
  </si>
  <si>
    <t>E.3.1</t>
  </si>
  <si>
    <t>E.3.2</t>
  </si>
  <si>
    <t>E.3.3</t>
  </si>
  <si>
    <t>E.3.4</t>
  </si>
  <si>
    <t>E.3.5</t>
  </si>
  <si>
    <t>E.3.6</t>
  </si>
  <si>
    <t>E.3.7</t>
  </si>
  <si>
    <t>E.3.8</t>
  </si>
  <si>
    <t>E.3.9</t>
  </si>
  <si>
    <t>E.3.10</t>
  </si>
  <si>
    <t>E.3.11</t>
  </si>
  <si>
    <t>E.3.12</t>
  </si>
  <si>
    <t>E.3.13</t>
  </si>
  <si>
    <t>E.3.15</t>
  </si>
  <si>
    <t>E.3.16</t>
  </si>
  <si>
    <t>E.3.17</t>
  </si>
  <si>
    <t>E.3.18</t>
  </si>
  <si>
    <t>F</t>
  </si>
  <si>
    <t>F.1</t>
  </si>
  <si>
    <t>F.1.1</t>
  </si>
  <si>
    <t>F.1.2</t>
  </si>
  <si>
    <t>F.1.3</t>
  </si>
  <si>
    <t>F.1.4</t>
  </si>
  <si>
    <t>F.1.5</t>
  </si>
  <si>
    <t>F.1.6</t>
  </si>
  <si>
    <t xml:space="preserve">F.2  </t>
  </si>
  <si>
    <t>F.2.1</t>
  </si>
  <si>
    <t>F.2.2</t>
  </si>
  <si>
    <t>F.2.3</t>
  </si>
  <si>
    <t>F.2.4</t>
  </si>
  <si>
    <t>D.4.5</t>
  </si>
  <si>
    <t>Aufbereitung der beim Shaver verwendeten Handstücke</t>
  </si>
  <si>
    <t>Aufbereitung</t>
  </si>
  <si>
    <t>C.4</t>
  </si>
  <si>
    <t>C.4.1</t>
  </si>
  <si>
    <t>C.4.2</t>
  </si>
  <si>
    <t>C.4.3</t>
  </si>
  <si>
    <t>C.4.4</t>
  </si>
  <si>
    <t>C.4.5</t>
  </si>
  <si>
    <t>C.4.6</t>
  </si>
  <si>
    <t>C.4.7</t>
  </si>
  <si>
    <t>C.4.8</t>
  </si>
  <si>
    <t>C.4.9</t>
  </si>
  <si>
    <t>C.4.10</t>
  </si>
  <si>
    <t>C.4.11</t>
  </si>
  <si>
    <t>Alle hier abgefragten Komponenten können auf den Gerätewagen miteinander betrieben werden.</t>
  </si>
  <si>
    <t>Monitor, mindestens 27"</t>
  </si>
  <si>
    <t>mind. 27"</t>
  </si>
  <si>
    <t xml:space="preserve">Monitore jeweils mit 2 Eingängen für Picture-in-picture </t>
  </si>
  <si>
    <t>B.3.27</t>
  </si>
  <si>
    <t>B.3.28</t>
  </si>
  <si>
    <t>B.3.29</t>
  </si>
  <si>
    <t>B.3.30</t>
  </si>
  <si>
    <t>B.3.31</t>
  </si>
  <si>
    <t>B.3.32</t>
  </si>
  <si>
    <t>A.3</t>
  </si>
  <si>
    <t>Künstlicher-Intelligenz (KI)</t>
  </si>
  <si>
    <t>A.3.1</t>
  </si>
  <si>
    <t>erhältlich und sofort lieferbar</t>
  </si>
  <si>
    <t>A.3.2</t>
  </si>
  <si>
    <t>Algorithmen Analyse von endoskopischen Videos verfügbar</t>
  </si>
  <si>
    <t>A.3.3</t>
  </si>
  <si>
    <t>Algorithmus in Echtzeit zur Anonymisierung von endoskopischen Videos</t>
  </si>
  <si>
    <t>A.3.4</t>
  </si>
  <si>
    <t>Algorithmus zur Analyse von endoskopischen Videos mit Benchmark Funktion von Eingriffsdauer und -phasen</t>
  </si>
  <si>
    <t>A.3.5</t>
  </si>
  <si>
    <t>A.3.6</t>
  </si>
  <si>
    <t xml:space="preserve">Analysemöglichkeit von z.B.  Dauer des Eingriffs, </t>
  </si>
  <si>
    <t>Sonstige Möglichkeiten?</t>
  </si>
  <si>
    <t>Gefäßchirurgie</t>
  </si>
  <si>
    <t>A.2.9</t>
  </si>
  <si>
    <t>Welche Art von Sensor wird verwendet</t>
  </si>
  <si>
    <t xml:space="preserve"> - optischer Zoom möglich</t>
  </si>
  <si>
    <t xml:space="preserve"> - digitaler zoom möglich</t>
  </si>
  <si>
    <t xml:space="preserve"> - manuelle Schärfeneinstellung über Drehrad</t>
  </si>
  <si>
    <t xml:space="preserve"> - manuelle Schärfeneinstellung über Bedienknopf</t>
  </si>
  <si>
    <t xml:space="preserve"> - Automatische kontinuirliche Schärfenregelung</t>
  </si>
  <si>
    <t xml:space="preserve"> - Welche Funktionen können an der Kamera zusätzlich ausgelöst werden?</t>
  </si>
  <si>
    <t>Videoendoskop (Kamerakopf mit integrierter Optik)</t>
  </si>
  <si>
    <t xml:space="preserve"> - 12G SDI</t>
  </si>
  <si>
    <t>passende Halterung für angegebenen Monitor am Gerätewagen (starr)</t>
  </si>
  <si>
    <t>geeignet für Hysteroskopie</t>
  </si>
  <si>
    <t>geeignet für Athroskopie</t>
  </si>
  <si>
    <t>geeignet für Urologie</t>
  </si>
  <si>
    <t>integrierte Rauchgasabsaugung</t>
  </si>
  <si>
    <t>Kosten einer Verpackungseinheit Druckerpapier</t>
  </si>
  <si>
    <t>B.2.45</t>
  </si>
  <si>
    <t>B.1.1.25</t>
  </si>
  <si>
    <t xml:space="preserve"> - Gleichzeitige Möglichkeit von 3 D und 4 K-Auflösung</t>
  </si>
  <si>
    <t>B.1.1.80</t>
  </si>
  <si>
    <t>B.1.1.81</t>
  </si>
  <si>
    <t>B.1.1.82</t>
  </si>
  <si>
    <t>B.1.1.83</t>
  </si>
  <si>
    <t>B.1.1.84</t>
  </si>
  <si>
    <t>B.1.1.85</t>
  </si>
  <si>
    <t>B.1.1.86</t>
  </si>
  <si>
    <t>B.1.1.87</t>
  </si>
  <si>
    <t>B.1.1.88</t>
  </si>
  <si>
    <t>B.1.1.89</t>
  </si>
  <si>
    <t>B.1.1.90</t>
  </si>
  <si>
    <t>B.1.2.79</t>
  </si>
  <si>
    <t>B.1.2.80</t>
  </si>
  <si>
    <t>B.1.2.81</t>
  </si>
  <si>
    <t>B.1.2.82</t>
  </si>
  <si>
    <t>B.1.2.83</t>
  </si>
  <si>
    <t>B.1.2.84</t>
  </si>
  <si>
    <t>B.1.2.85</t>
  </si>
  <si>
    <t>B.1.2.86</t>
  </si>
  <si>
    <t>B.1.2.87</t>
  </si>
  <si>
    <t>B.1.2.88</t>
  </si>
  <si>
    <t>B.1.2.89</t>
  </si>
  <si>
    <t>B.1.2.90</t>
  </si>
  <si>
    <t>B.1.2.91</t>
  </si>
  <si>
    <t>B.1.2.92</t>
  </si>
  <si>
    <t>B.1.2.93</t>
  </si>
  <si>
    <t>B.1.2.94</t>
  </si>
  <si>
    <t>B.1.2.95</t>
  </si>
  <si>
    <t>B.1.1.91</t>
  </si>
  <si>
    <t>B.1.1.92</t>
  </si>
  <si>
    <t>B.1.1.93</t>
  </si>
  <si>
    <t>B.1.1.94</t>
  </si>
  <si>
    <t>B.1.1.95</t>
  </si>
  <si>
    <t>B.4.22</t>
  </si>
  <si>
    <t>B.1.1.96</t>
  </si>
  <si>
    <t>Einsatzspektrum:</t>
  </si>
  <si>
    <t>Einsatzspektrum und Methoden</t>
  </si>
  <si>
    <t xml:space="preserve"> Gibt es einen Kamerkopf der Photodynamische Diagnositk (PDD) abbilden kann</t>
  </si>
  <si>
    <t xml:space="preserve"> - Welche Funktionen können an der Videoendoskop ausgelöst werden?</t>
  </si>
  <si>
    <t>C.1.12</t>
  </si>
  <si>
    <t>Spezielle Lagerungssysteme vorhanden</t>
  </si>
  <si>
    <t>Arthoskopieoptiken</t>
  </si>
  <si>
    <t>Erreichbarkeit der kostenlosen deutschsprachigen Servicestellen und Servicemitarbeitern. (Tage und Uhrzeiten)</t>
  </si>
  <si>
    <t>Konzept für die Aus/Fort/und Weiterbildung der Ärzte und des Pflegpersonals</t>
  </si>
  <si>
    <t xml:space="preserve"> - Kontrastanhebungsfunktion zur besseren Darstellung von Läsionen</t>
  </si>
  <si>
    <t xml:space="preserve"> - Modus zur verbesserten Differenzierung von Nervenzellen und Fettgewebe.</t>
  </si>
  <si>
    <t xml:space="preserve"> - Darstellung der Gefäße mittels Spektralfiltertechnologie</t>
  </si>
  <si>
    <t xml:space="preserve"> - automtische anpassung der Einstellungen anhand des Handstückes</t>
  </si>
  <si>
    <t xml:space="preserve"> - Mono- und bipolare Funktion möglich</t>
  </si>
  <si>
    <t xml:space="preserve"> - Verwendung von flexiblen Endoskopen möglich (HNO und Urologie)</t>
  </si>
  <si>
    <t>Bitte geben Sie den Mehrpreis oder den Preis für das Gerät mit integrierter Gasvorwärmung an</t>
  </si>
  <si>
    <t>A.2.10</t>
  </si>
  <si>
    <t>A.2.11</t>
  </si>
  <si>
    <t>Neurochirurgie</t>
  </si>
  <si>
    <t>Herzchirurgie</t>
  </si>
  <si>
    <t>B.2.46</t>
  </si>
  <si>
    <t>B.2.47</t>
  </si>
  <si>
    <t>B.2.48</t>
  </si>
  <si>
    <t>B.2.49</t>
  </si>
  <si>
    <t>B.2.50</t>
  </si>
  <si>
    <t>B.1.1.97</t>
  </si>
  <si>
    <t>B.1.2.96</t>
  </si>
  <si>
    <t>B.3.8</t>
  </si>
  <si>
    <t>B.3.9</t>
  </si>
  <si>
    <t>B.3.10</t>
  </si>
  <si>
    <t>B.3.33</t>
  </si>
  <si>
    <t>Kostenlose Lieferung der Standard - Leihgeräte bei Beauftragung bis 12:00 Uhr (Werktags) innerhalb 24 Stunden</t>
  </si>
  <si>
    <t xml:space="preserve"> - digitaler Zoom möglich</t>
  </si>
  <si>
    <t>Bitte nennen Sie die Fluoreszenzmodis</t>
  </si>
  <si>
    <t>Bitte Anzahl eintragen</t>
  </si>
  <si>
    <t xml:space="preserve"> - HDMI</t>
  </si>
  <si>
    <t>Gasbefeuchtung</t>
  </si>
  <si>
    <t>Automatischer Gasablasssystem</t>
  </si>
  <si>
    <t xml:space="preserve"> - Vorauswahl von Einstellungen der unterschiedlichen Untersuchungsspektren möglich</t>
  </si>
  <si>
    <t>B.1.1.50</t>
  </si>
  <si>
    <t>B.1.1.51</t>
  </si>
  <si>
    <t xml:space="preserve"> - wie viele benutzerdefinierte Einstellungen können per Schnellauswahl über den Kamerakopf vorgenommen werden.</t>
  </si>
  <si>
    <t>Wie viele Fluoreszenzmodis haben Sie im Produktportfolio.</t>
  </si>
  <si>
    <t>B.1.1.98</t>
  </si>
  <si>
    <t>B.1.1.99</t>
  </si>
  <si>
    <t>B.1.1.100</t>
  </si>
  <si>
    <t>B.1.1.101</t>
  </si>
  <si>
    <t>B.1.1.102</t>
  </si>
  <si>
    <t>B.1.1.103</t>
  </si>
  <si>
    <t>B.1.1.104</t>
  </si>
  <si>
    <t>B.1.1.105</t>
  </si>
  <si>
    <t>B.1.1.106</t>
  </si>
  <si>
    <t>B.1.1.107</t>
  </si>
  <si>
    <t xml:space="preserve"> - Anzahl der Bedienknöpfe an der Kamera</t>
  </si>
  <si>
    <t>B.1.1.109</t>
  </si>
  <si>
    <t>B.1.1.110</t>
  </si>
  <si>
    <t>B.1.1.111</t>
  </si>
  <si>
    <t>B.1.2.31</t>
  </si>
  <si>
    <t>B.1.2.45</t>
  </si>
  <si>
    <t>B.1.2.46</t>
  </si>
  <si>
    <t>B.1.2.47</t>
  </si>
  <si>
    <t>B.1.2.48</t>
  </si>
  <si>
    <t>B.1.2.49</t>
  </si>
  <si>
    <t>B.1.2.50</t>
  </si>
  <si>
    <t>B.1.2.74</t>
  </si>
  <si>
    <t>B.1.2.75</t>
  </si>
  <si>
    <t>B.1.2.97</t>
  </si>
  <si>
    <t>B.1.2.98</t>
  </si>
  <si>
    <t>B.1.2.99</t>
  </si>
  <si>
    <t>B.1.2.100</t>
  </si>
  <si>
    <t>B.1.2.101</t>
  </si>
  <si>
    <t>B.1.2.102</t>
  </si>
  <si>
    <t>B.1.2.103</t>
  </si>
  <si>
    <t>B.2.51</t>
  </si>
  <si>
    <t>B.2.52</t>
  </si>
  <si>
    <t>B.2.53</t>
  </si>
  <si>
    <t>B.3.11</t>
  </si>
  <si>
    <t>B.3.12</t>
  </si>
  <si>
    <t>B.3.35</t>
  </si>
  <si>
    <t>Profilauswahl am Monitor mit unterschiedlichen Einstellungsparametern</t>
  </si>
  <si>
    <t>B.7.22</t>
  </si>
  <si>
    <t>B.7.23</t>
  </si>
  <si>
    <t>B.7.24</t>
  </si>
  <si>
    <t>B.7.25</t>
  </si>
  <si>
    <t>Wie viele Senoren sind im Kamerakopf vorhanden</t>
  </si>
  <si>
    <t>Bmax</t>
  </si>
  <si>
    <t>Wie viele Floureszensfarbeneinstellungen sind möglich</t>
  </si>
  <si>
    <t>Bitte nennen Sie die Fluoreszenzfarben</t>
  </si>
  <si>
    <t xml:space="preserve"> - ohne Zusatzmodul oder Zusatzsoftware realisierbar</t>
  </si>
  <si>
    <t xml:space="preserve"> - Infusionsstange/Spühlbeutelhalterung</t>
  </si>
  <si>
    <t>Isolationswächter</t>
  </si>
  <si>
    <r>
      <t>Dokumentationseinheit</t>
    </r>
    <r>
      <rPr>
        <b/>
        <sz val="10"/>
        <color rgb="FFFF0000"/>
        <rFont val="Calibri"/>
        <family val="2"/>
        <scheme val="minor"/>
      </rPr>
      <t xml:space="preserve"> </t>
    </r>
  </si>
  <si>
    <t>im Prozessor integriert</t>
  </si>
  <si>
    <t>Mindesten 128 GB</t>
  </si>
  <si>
    <t>B.2.54</t>
  </si>
  <si>
    <t>Bildbearbeitungssoftware - App oder  Bildbearbeitungsmöglichkeit vorhanden</t>
  </si>
  <si>
    <t>B.3.36</t>
  </si>
  <si>
    <t>B.4.24</t>
  </si>
  <si>
    <t>Gerät mit integrierter Absaugung</t>
  </si>
  <si>
    <t>Laparaskopie</t>
  </si>
  <si>
    <t xml:space="preserve"> - Magenta Modus/ Intensivmodus</t>
  </si>
  <si>
    <t>Schärfentiefenbereich maximal</t>
  </si>
  <si>
    <t>Optik mit 0° verfügbar</t>
  </si>
  <si>
    <t>Optik mit 30° verfügbar</t>
  </si>
  <si>
    <t>Durchmesser der verfügbaren Optik</t>
  </si>
  <si>
    <t>Arbeitslänge des Schaf</t>
  </si>
  <si>
    <t>Länge des Kabels (Videoendoskop zum Prozessor)</t>
  </si>
  <si>
    <t xml:space="preserve"> - Bilddrehung mit Horizontverlust</t>
  </si>
  <si>
    <t xml:space="preserve"> - Bilddrehung ohne Horizontverlust</t>
  </si>
  <si>
    <t xml:space="preserve"> - Dokumentation in 3D</t>
  </si>
  <si>
    <t>Automatische Löschfunktion (Fifo) oder Zeitraum</t>
  </si>
  <si>
    <t>In welchen Format werden die Daten Videos und Bilder aufgezeichnet.</t>
  </si>
  <si>
    <t>Möglichkeit der Verschlüsselung der Festplatte (Vermeidung von Zugänglichkeiten von Dritten) Servicefall</t>
  </si>
  <si>
    <t>Monitor am Stativwagen höhenverstellbar</t>
  </si>
  <si>
    <t>Geben Sie bitte die Sicherheitsfeatures an.</t>
  </si>
  <si>
    <t>In wie vielen verschiedenen Betriebsmodis kann das Gerät eingesetzt werden. Nennen?</t>
  </si>
  <si>
    <t xml:space="preserve"> - Prozessor updatefähig </t>
  </si>
  <si>
    <t xml:space="preserve"> - Whitelight overlay bzw. Farboverlay</t>
  </si>
  <si>
    <t>Schärfentiefenbereich minimal</t>
  </si>
  <si>
    <t>Klassifizierung des Anwendungsteil (BF/CF)</t>
  </si>
  <si>
    <t>B.2.56</t>
  </si>
  <si>
    <t>B.3.37</t>
  </si>
  <si>
    <t>B.7.20</t>
  </si>
  <si>
    <t>Sterilüberzug oder maschinelle Aufbereitung</t>
  </si>
  <si>
    <t>bei maschineller Aufbereitung sind nachfolgende Punkte zu beachten</t>
  </si>
  <si>
    <t>C.2.12</t>
  </si>
  <si>
    <t>C.2.13</t>
  </si>
  <si>
    <t xml:space="preserve"> - ggf. Zusatzgerät erforderlich, Kosten</t>
  </si>
  <si>
    <t>Displayport</t>
  </si>
  <si>
    <r>
      <rPr>
        <u/>
        <sz val="10"/>
        <rFont val="Calibri"/>
        <family val="2"/>
        <scheme val="minor"/>
      </rPr>
      <t>Der Vollwartungsvertrag beinhaltet alle Aufwände im Rahmen von Reparaturen und Wartungen, z.B.:</t>
    </r>
    <r>
      <rPr>
        <sz val="10"/>
        <rFont val="Calibri"/>
        <family val="2"/>
        <scheme val="minor"/>
      </rPr>
      <t xml:space="preserve">
- die vom Hersteller empfohlenen wiederkehrenden Prüfungen (z.B. Wartung, STK)
- die erforderliche Arbeitszeit
- Fahrtkosten komplett inkl. Fahrzeit und Fahrtkilometer
- alle erforderlichen Wartungskits, Ersatzteile etc. 
- alle Aufwände im Rahmen von Reparaturen (z.B. auch Leihgeräte, die z.B. nicht über eine Gewährleistung etc. abgedeckt sind)
- Keine Nebenkosten für Transport, Tage- und Übernachtungen, Schmutzzulagen, etc.)
</t>
    </r>
  </si>
  <si>
    <t>B.2.58</t>
  </si>
  <si>
    <t>B.2.59</t>
  </si>
  <si>
    <t xml:space="preserve"> - Automatische ICG Verstärkung</t>
  </si>
  <si>
    <t xml:space="preserve"> HDR</t>
  </si>
  <si>
    <t xml:space="preserve"> - DICOM Bild</t>
  </si>
  <si>
    <t xml:space="preserve"> - Falls nein, Bitte kosten für das Zusatzmodul oder Zustatzsoftware angeben</t>
  </si>
  <si>
    <t>Welche maximale Größe kann an dem zentralen Videowagen verbaut werden.</t>
  </si>
  <si>
    <t>geeignet für Laparoskopie</t>
  </si>
  <si>
    <t xml:space="preserve"> - Regelbare Lichtquelle</t>
  </si>
  <si>
    <t xml:space="preserve"> - Automatische Abschaltung der Lichtquelle bei Diskonnektierung des Kaltlichtkabels oder mechanischer Verschluss</t>
  </si>
  <si>
    <t>Kamerakopf (ohne integrierte Optik) mit Okkularaufnahme</t>
  </si>
  <si>
    <t xml:space="preserve"> - Nahinfrarotfluoreszenz (ICG) generell möglich</t>
  </si>
  <si>
    <t xml:space="preserve"> - Monochrom Modus/ Schwarzweiß-Modus / Graustufenmodus</t>
  </si>
  <si>
    <t xml:space="preserve"> - die Steuerung der oben genannten Funktionen können von der Kamera aus bedient werden</t>
  </si>
  <si>
    <t>B.1.1.18</t>
  </si>
  <si>
    <t>B.1.1.32</t>
  </si>
  <si>
    <t>B.1.1.112</t>
  </si>
  <si>
    <t>B.1.1.113</t>
  </si>
  <si>
    <t>B.1.1.114</t>
  </si>
  <si>
    <t>B.1.1.115</t>
  </si>
  <si>
    <t>B.1.1.116</t>
  </si>
  <si>
    <t>B.1.1.117</t>
  </si>
  <si>
    <t>B.1.1.118</t>
  </si>
  <si>
    <t>B.1.1.119</t>
  </si>
  <si>
    <t>B.1.1.120</t>
  </si>
  <si>
    <t>B.1.1.121</t>
  </si>
  <si>
    <t>B.1.1.122</t>
  </si>
  <si>
    <t>B.1.1.123</t>
  </si>
  <si>
    <t>B.1.1.124</t>
  </si>
  <si>
    <t xml:space="preserve"> - Optimiert mindestens für HD</t>
  </si>
  <si>
    <t xml:space="preserve"> - Optimiert mindestens für Full-HD</t>
  </si>
  <si>
    <t xml:space="preserve"> - Optimiert mindestens für HD </t>
  </si>
  <si>
    <t xml:space="preserve"> - Optimiert mindestens für Full-HD </t>
  </si>
  <si>
    <t xml:space="preserve">Aktive Spitzenheizung zur Reduzierung des Beschlagens </t>
  </si>
  <si>
    <t>B.1.2.105</t>
  </si>
  <si>
    <t>B.1.2.106</t>
  </si>
  <si>
    <t>B.1.2.107</t>
  </si>
  <si>
    <t>B.1.2.108</t>
  </si>
  <si>
    <t>B.1.2.109</t>
  </si>
  <si>
    <t>B.1.2.110</t>
  </si>
  <si>
    <t>B.1.2.111</t>
  </si>
  <si>
    <t>B.1.2.112</t>
  </si>
  <si>
    <t>B.1.2.113</t>
  </si>
  <si>
    <t>B.1.2.114</t>
  </si>
  <si>
    <t>B.1.2.115</t>
  </si>
  <si>
    <t>B.1.2.116</t>
  </si>
  <si>
    <t>B.1.2.117</t>
  </si>
  <si>
    <t>B.1.2.118</t>
  </si>
  <si>
    <t>B.1.2.119</t>
  </si>
  <si>
    <t>B.1.2.120</t>
  </si>
  <si>
    <t>Alle erforderlichen Software-Updates, insbesondere zur Behebung von Sicherheitslücken, für die gelieferten und installierten Geräte (inkl. der gesamten, gelieferten IT-Systeme/IT-Infrastruktur) werden kostenfrei durch den Auftragnehmer oder Hersteller installiert.</t>
  </si>
  <si>
    <t xml:space="preserve"> - DisplayPort</t>
  </si>
  <si>
    <t>Sonstige Videoschnittstellen</t>
  </si>
  <si>
    <t xml:space="preserve"> - Dokumentation von Bildern in Full HD </t>
  </si>
  <si>
    <t xml:space="preserve"> - Dokumentation von Videos in Full HD </t>
  </si>
  <si>
    <t xml:space="preserve"> - Dokumentation von Bildern in 4k möglich</t>
  </si>
  <si>
    <t xml:space="preserve"> - Dokumentation von Videos in 4k möglich</t>
  </si>
  <si>
    <t xml:space="preserve"> - Wlanschnittstelle über WPA2-Enterprise (Sicherheits-, Verschlüssellungsstandard)</t>
  </si>
  <si>
    <t xml:space="preserve"> - Speicherkapazität lokal erweiterbar (bspw. externe Festplatte)</t>
  </si>
  <si>
    <t xml:space="preserve"> - Speicherkapazität extern erweiterbar (über das Netzwerk)</t>
  </si>
  <si>
    <t>Bedienung mittels seperatem Monitor am Gerät möglich</t>
  </si>
  <si>
    <t>Zusatzmonitor/Tablet für die Touchbedienung der Dokumentationseinheit</t>
  </si>
  <si>
    <t xml:space="preserve"> - Kosten für die Zentrale Serververwaltung für die Dokumentationseinheit</t>
  </si>
  <si>
    <t>Dicom Anbindung über Zentrale Modalität möglich</t>
  </si>
  <si>
    <t>Nahinfrarotfluoreszenz (ICG)</t>
  </si>
  <si>
    <t>12G SDI</t>
  </si>
  <si>
    <t>HDMI</t>
  </si>
  <si>
    <t>passende Halterung für angegebenen Monitor am Gerätewagen (flexibel) verfügbar</t>
  </si>
  <si>
    <t xml:space="preserve">Monitor mit mindestens 4k - Auflösung: </t>
  </si>
  <si>
    <t>Monitor für die 3D Bildgebung vorhanden</t>
  </si>
  <si>
    <t>Bitte geben Sie die Kosten für den Monitor an</t>
  </si>
  <si>
    <t>Bildschirmdiagnonale</t>
  </si>
  <si>
    <t>Auflösung</t>
  </si>
  <si>
    <t>Kosten für eine passende 3D-Brillen</t>
  </si>
  <si>
    <t>Monitor mindestens 27 Zoll</t>
  </si>
  <si>
    <t>Information</t>
  </si>
  <si>
    <t>Monitor mit HDR Funktion möglich</t>
  </si>
  <si>
    <t>Zwei Monitore am Turm</t>
  </si>
  <si>
    <t>Stativwagen</t>
  </si>
  <si>
    <t xml:space="preserve">Videoübertragung an den separatem Monitorwagen über Kabel oder kabellos möglich </t>
  </si>
  <si>
    <t>Failover Umschaltung möglich. (Doppelbelegung des Monitors, der bei einem Ausfall auf die andere Quelle schaltet)</t>
  </si>
  <si>
    <t>B.3.38</t>
  </si>
  <si>
    <t>B.3.39</t>
  </si>
  <si>
    <t>B.3.40</t>
  </si>
  <si>
    <t>B.3.41</t>
  </si>
  <si>
    <t>B.3.42</t>
  </si>
  <si>
    <t>B.3.43</t>
  </si>
  <si>
    <t>B.3.44</t>
  </si>
  <si>
    <t>B.3.45</t>
  </si>
  <si>
    <t>B.3.46</t>
  </si>
  <si>
    <t>B.3.47</t>
  </si>
  <si>
    <t xml:space="preserve"> - Eine Steckdosenleiste für mind. 8 Stecker (Typ F - Schuko bzw. passende Kaltgerätebuchse )</t>
  </si>
  <si>
    <t>Rollenpumpe/Multifunkionspumpe Laparoskopie</t>
  </si>
  <si>
    <t>geeignet für Gynäkologie</t>
  </si>
  <si>
    <t>B.5.1.1</t>
  </si>
  <si>
    <t>B.5.1.2</t>
  </si>
  <si>
    <t>B.5.1.3</t>
  </si>
  <si>
    <t>B.5.1.4</t>
  </si>
  <si>
    <t>B.5.1.5</t>
  </si>
  <si>
    <t>B.5.1.6</t>
  </si>
  <si>
    <t>B.5.1.7</t>
  </si>
  <si>
    <t>B.5.1.8</t>
  </si>
  <si>
    <t>B.5.1.9</t>
  </si>
  <si>
    <t>B.5.1.10</t>
  </si>
  <si>
    <t>B.5.1.11</t>
  </si>
  <si>
    <t>B.5.1.12</t>
  </si>
  <si>
    <t>B.5.1.13</t>
  </si>
  <si>
    <t>B.5.1.14</t>
  </si>
  <si>
    <t>B.5.1.15</t>
  </si>
  <si>
    <t>B.5.1.16</t>
  </si>
  <si>
    <t>B.5.1.17</t>
  </si>
  <si>
    <t>B.5.2.</t>
  </si>
  <si>
    <t>B.5.2.1</t>
  </si>
  <si>
    <t>B.5.2.2</t>
  </si>
  <si>
    <t>B.5.2.3</t>
  </si>
  <si>
    <t>B.5.2.4</t>
  </si>
  <si>
    <t>B.5.2.5</t>
  </si>
  <si>
    <t>B.5.2.6</t>
  </si>
  <si>
    <t>B.5.2.7</t>
  </si>
  <si>
    <t>B.5.2.8</t>
  </si>
  <si>
    <t>B.5.2.9</t>
  </si>
  <si>
    <t>B.5.2.10</t>
  </si>
  <si>
    <t>B.5.2.11</t>
  </si>
  <si>
    <t>B.5.2.12</t>
  </si>
  <si>
    <t>B.5.2.13</t>
  </si>
  <si>
    <t>B.5.2.14</t>
  </si>
  <si>
    <t>B.5.2.15</t>
  </si>
  <si>
    <t>B.5.2.16</t>
  </si>
  <si>
    <t>B.5.2.17</t>
  </si>
  <si>
    <t>Gibt es ein Gerät mit Gasvorwärmung oder ist dies bereits integriert?</t>
  </si>
  <si>
    <t>Shaverkonsole für den HNO Bereich</t>
  </si>
  <si>
    <t>Shaverkonsole für die Orthopädie</t>
  </si>
  <si>
    <t>B.11.2.1</t>
  </si>
  <si>
    <t>B.11.2.2</t>
  </si>
  <si>
    <t>B.11.2.3</t>
  </si>
  <si>
    <t>B.11.2.4</t>
  </si>
  <si>
    <t>B.11.2.5</t>
  </si>
  <si>
    <t>B.11.2.6</t>
  </si>
  <si>
    <t>B.11.2.7</t>
  </si>
  <si>
    <t>B.11.2.8</t>
  </si>
  <si>
    <t>B.11.2.9</t>
  </si>
  <si>
    <t>B.11.2.10</t>
  </si>
  <si>
    <t>B.11.2.11</t>
  </si>
  <si>
    <t>B.11.2.12</t>
  </si>
  <si>
    <t>B.11.2.13</t>
  </si>
  <si>
    <t>B.11.2.14</t>
  </si>
  <si>
    <t>B.11.2.15</t>
  </si>
  <si>
    <t>B.11.2.16</t>
  </si>
  <si>
    <t>B.11.2.17</t>
  </si>
  <si>
    <t>B.11.2.18</t>
  </si>
  <si>
    <t>B.11.2.19</t>
  </si>
  <si>
    <t>B.11.2.20</t>
  </si>
  <si>
    <t>B.11.2.21</t>
  </si>
  <si>
    <t>B.11.2.22</t>
  </si>
  <si>
    <t>B.11.2.23</t>
  </si>
  <si>
    <t>B.11.2.24</t>
  </si>
  <si>
    <t>B.11.1.1</t>
  </si>
  <si>
    <t>B.11.1.2</t>
  </si>
  <si>
    <t>B.11.1.3</t>
  </si>
  <si>
    <t>B.11.1.4</t>
  </si>
  <si>
    <t>B.11.1.5</t>
  </si>
  <si>
    <t>B.11.1.6</t>
  </si>
  <si>
    <t>B.11.1.7</t>
  </si>
  <si>
    <t>B.11.1.8</t>
  </si>
  <si>
    <t>B.11.1.9</t>
  </si>
  <si>
    <t>B.11.1.10</t>
  </si>
  <si>
    <t>B.11.1.11</t>
  </si>
  <si>
    <t>B.11.1.12</t>
  </si>
  <si>
    <t>B.11.1.13</t>
  </si>
  <si>
    <t>B.11.1.14</t>
  </si>
  <si>
    <t>B.11.1.15</t>
  </si>
  <si>
    <t>B.11.1.16</t>
  </si>
  <si>
    <t>B.11.1.17</t>
  </si>
  <si>
    <t>B.11.1.18</t>
  </si>
  <si>
    <t>B.11.1.19</t>
  </si>
  <si>
    <t>B.11.1.20</t>
  </si>
  <si>
    <t>B.11.1.21</t>
  </si>
  <si>
    <t>B.11.1.22</t>
  </si>
  <si>
    <t>B.11.1.23</t>
  </si>
  <si>
    <t>B.11.1.24</t>
  </si>
  <si>
    <t>Aufbereitung des verwendeten Videoendoskop (falls vorhanden)</t>
  </si>
  <si>
    <t>Die Okkularaufnahme des Kamerasystems ist für Optiken gemäß DIN 58105 geeignet</t>
  </si>
  <si>
    <t>Nennen Sie bitte mit welchen Kaltlichtkabel (Hersteller) sie arbeiten können?</t>
  </si>
  <si>
    <t>Sind für alle oben genannten Kaltlichkabel adapter lieferbar</t>
  </si>
  <si>
    <t xml:space="preserve">Sichtfeld </t>
  </si>
  <si>
    <t>Optik mit Blickrichtung 0° verfügbar</t>
  </si>
  <si>
    <t>Optik mit Blickrichtung 30° verfügbar</t>
  </si>
  <si>
    <t>Optik mit Blickrichtung 70° verfügbar</t>
  </si>
  <si>
    <t>weitere Winkel verfügbar</t>
  </si>
  <si>
    <t>Optiken gemäß DIN-58105</t>
  </si>
  <si>
    <t>Durchmesser</t>
  </si>
  <si>
    <t>Arbeitslänge</t>
  </si>
  <si>
    <t>passender Schaft/Trokarhülse</t>
  </si>
  <si>
    <t>Arthroskopieoptik mit anderem Durchmesser vorhanden</t>
  </si>
  <si>
    <t>Nahinfrarot Optiken</t>
  </si>
  <si>
    <t>Nahinfrarot-Optik mit anderem Durchmesser vorhanden</t>
  </si>
  <si>
    <t>Lapraskopieoptiken</t>
  </si>
  <si>
    <t>sind die Optiken für ein 4k Bild geeignet</t>
  </si>
  <si>
    <t>Lapraskopie-Optik mit anderem Durchmesser vorhanden</t>
  </si>
  <si>
    <t>Sonstige Optiken für die unten stehenden Bereiche vorhanden</t>
  </si>
  <si>
    <t>Arthroskopieoptik</t>
  </si>
  <si>
    <t>Laparaskopieoptik</t>
  </si>
  <si>
    <t>Urologieoptik</t>
  </si>
  <si>
    <t>Optik für die Thoraxcirurgie</t>
  </si>
  <si>
    <t>HNO-Optik</t>
  </si>
  <si>
    <t>Optik für die Gefäßchirurgie</t>
  </si>
  <si>
    <t>Optik für die Neurochirurgie</t>
  </si>
  <si>
    <t>Optik für die Herzchirurgie</t>
  </si>
  <si>
    <t>D.4.6</t>
  </si>
  <si>
    <t>D.4.7</t>
  </si>
  <si>
    <t>D.4.8</t>
  </si>
  <si>
    <t>D.4.9</t>
  </si>
  <si>
    <t>D.4.10</t>
  </si>
  <si>
    <t>D.4.11</t>
  </si>
  <si>
    <t>D.4.12</t>
  </si>
  <si>
    <t>D.4.13</t>
  </si>
  <si>
    <t>D.4.14</t>
  </si>
  <si>
    <t>D.4.15</t>
  </si>
  <si>
    <t>D.4.16</t>
  </si>
  <si>
    <t>D.4.17</t>
  </si>
  <si>
    <t>D.4.18</t>
  </si>
  <si>
    <t>D.4.19</t>
  </si>
  <si>
    <t>D.4.20</t>
  </si>
  <si>
    <t>D.4.21</t>
  </si>
  <si>
    <t>D.4.22</t>
  </si>
  <si>
    <t>D.4.23</t>
  </si>
  <si>
    <t>D.4.24</t>
  </si>
  <si>
    <t>D.4.25</t>
  </si>
  <si>
    <t>D.4.26</t>
  </si>
  <si>
    <t>D.4.27</t>
  </si>
  <si>
    <t>D.4.28</t>
  </si>
  <si>
    <t>D.4.29</t>
  </si>
  <si>
    <t>D.4.30</t>
  </si>
  <si>
    <t>D.4.31</t>
  </si>
  <si>
    <t>D.4.32</t>
  </si>
  <si>
    <t>D.4.33</t>
  </si>
  <si>
    <t>D.4.34</t>
  </si>
  <si>
    <t>D.4.35</t>
  </si>
  <si>
    <t>D.4.36</t>
  </si>
  <si>
    <t>D.4.37</t>
  </si>
  <si>
    <t>D.4.38</t>
  </si>
  <si>
    <t>D.4.39</t>
  </si>
  <si>
    <t>D.4.40</t>
  </si>
  <si>
    <t>D.4.41</t>
  </si>
  <si>
    <t>D.4.42</t>
  </si>
  <si>
    <t>D.4.43</t>
  </si>
  <si>
    <t>D.4.44</t>
  </si>
  <si>
    <t>D.4.45</t>
  </si>
  <si>
    <t>D.4.46</t>
  </si>
  <si>
    <t>D.4.47</t>
  </si>
  <si>
    <t>D.4.48</t>
  </si>
  <si>
    <t>D.4.49</t>
  </si>
  <si>
    <t>D.4.50</t>
  </si>
  <si>
    <t>D.4.51</t>
  </si>
  <si>
    <t>D.4.52</t>
  </si>
  <si>
    <t>H</t>
  </si>
  <si>
    <t>Weitere Angaben</t>
  </si>
  <si>
    <t>H.1</t>
  </si>
  <si>
    <t>Zahl der weltweit verkauften angebotenen Video Türme. Geräte (Prozessor, Lichtquelle, Kamerakopf, Dokumentationseinheit, Gerätewagen und Monitor) in den letzten 3 Jahren</t>
  </si>
  <si>
    <t>H.2</t>
  </si>
  <si>
    <t>Zahl der europaweit verkauften angebotenen Geräte (Prozessor, Lichtquelle, Kamerakopf, Dokumentationseinheit, Gerätewagen und Monitor) in den letzten 3 Jahren</t>
  </si>
  <si>
    <t>H.3</t>
  </si>
  <si>
    <t>Zahl der deutschlandweit verkauften angebotenen Geräte (Prozessor, Lichtquelle, Kamerakopf, Dokumentationseinheit, Gerätewagen und Monitor) in den letzten 3 Jahren</t>
  </si>
  <si>
    <t xml:space="preserve">LED-Lichtquelle </t>
  </si>
  <si>
    <t>Gibt es das Videoendoskop noch in anderen Durchmessern?</t>
  </si>
  <si>
    <t>B.1.1.108</t>
  </si>
  <si>
    <t>Kamera für die offene Chirurgie</t>
  </si>
  <si>
    <t>Welche Auflösung hat die Kamera</t>
  </si>
  <si>
    <t>Möglichkeit von Nahinfrarotfluoreszenz</t>
  </si>
  <si>
    <t>Ja/Nein</t>
  </si>
  <si>
    <t>Wird ein anderer Prozessor benötigt?</t>
  </si>
  <si>
    <t xml:space="preserve"> - Typ/Modell des Prozessors</t>
  </si>
  <si>
    <t xml:space="preserve"> - Hersteller des Prozessors</t>
  </si>
  <si>
    <t>Welche Kosten fallen für diese an</t>
  </si>
  <si>
    <t>B.1.1.125</t>
  </si>
  <si>
    <t>B.1.1.126</t>
  </si>
  <si>
    <t>B.1.1.127</t>
  </si>
  <si>
    <t>B.1.1.128</t>
  </si>
  <si>
    <t>B.1.1.129</t>
  </si>
  <si>
    <t>B.1.1.130</t>
  </si>
  <si>
    <t>B.1.1.131</t>
  </si>
  <si>
    <t>B.1.1.132</t>
  </si>
  <si>
    <t>B.1.1.133</t>
  </si>
  <si>
    <t>B.1.1.134</t>
  </si>
  <si>
    <t>B.1.1.135</t>
  </si>
  <si>
    <t>Historoskopie</t>
  </si>
  <si>
    <t>Cystoskope</t>
  </si>
  <si>
    <t>Historoskopieoptik</t>
  </si>
  <si>
    <t>Cystoskopieoptik</t>
  </si>
  <si>
    <t>D.4.53</t>
  </si>
  <si>
    <t>D.4.54</t>
  </si>
  <si>
    <t>mind. 5 Jahre</t>
  </si>
  <si>
    <t xml:space="preserve"> - die Steuerung der oben genannten K.O. kriterien, können von der Kamera aus bedient werden</t>
  </si>
  <si>
    <t xml:space="preserve"> - Optimiert mindestens für Full-HD (1080p bzw. 1080i)</t>
  </si>
  <si>
    <t xml:space="preserve">Geben Sie bitte nachfolgend den Kamerakopf an. </t>
  </si>
  <si>
    <t>Videoendoskop verfügbar</t>
  </si>
  <si>
    <t>B.1.1.136</t>
  </si>
  <si>
    <t xml:space="preserve">Geben Sie bitte nachfolgend den Kamerakopf und an. </t>
  </si>
  <si>
    <t>B.1.2.104</t>
  </si>
  <si>
    <t>Fernwartung zur Fehlerauslese möglich</t>
  </si>
  <si>
    <t>Fernwartung zum Aufspielen neuer Software möglich</t>
  </si>
  <si>
    <t>Streaming-Anwendungen möglich</t>
  </si>
  <si>
    <t>Ja/nein</t>
  </si>
  <si>
    <t>B.2.29</t>
  </si>
  <si>
    <t>B.2.55</t>
  </si>
  <si>
    <t>B.2.57</t>
  </si>
  <si>
    <t>B.2.60</t>
  </si>
  <si>
    <t>B.2.61</t>
  </si>
  <si>
    <t>B.2.62</t>
  </si>
  <si>
    <t>B.2.63</t>
  </si>
  <si>
    <t>B.2.64</t>
  </si>
  <si>
    <t>B.2.65</t>
  </si>
  <si>
    <t>B.2.66</t>
  </si>
  <si>
    <t>B.2.67</t>
  </si>
  <si>
    <t>B.2.68</t>
  </si>
  <si>
    <t>B.2.69</t>
  </si>
  <si>
    <t>B.2.70</t>
  </si>
  <si>
    <t>B.5.1</t>
  </si>
  <si>
    <t>Optional, nicht wertungsrelevant. Bitte Preis angeben.</t>
  </si>
  <si>
    <t>mind. 7 Jahre</t>
  </si>
  <si>
    <t>mind. 10 Jahre</t>
  </si>
  <si>
    <t>Kosten pro Arbeitsstunde - Montag bis Freitag je 8 - 16 Uhr - ohne Wartungsvertrag</t>
  </si>
  <si>
    <t>Kosten pro Arbeitsstunde - Montag bis Freitag je 8 - 16 Uhr - für Leistungen die nicht im Vollwartungsvertrag enthalten sind</t>
  </si>
  <si>
    <t>€/Tag</t>
  </si>
  <si>
    <t>Überwachung und Steuerung des Projekts, bei Bedarf darunter auch die Koordination von Fremdleistungen entsprechend des Projektablaufplans</t>
  </si>
  <si>
    <t>Übernahme des Berichtswesens und Erstellung von Protokollen im Zuge der Projektsitzungen</t>
  </si>
  <si>
    <t>OP Turm (inkl. Lieferung, Montage, Inbetriebnahme und Einweisung)</t>
  </si>
  <si>
    <r>
      <rPr>
        <b/>
        <i/>
        <sz val="18"/>
        <color rgb="FF79A5C9"/>
        <rFont val="Calibri"/>
        <family val="2"/>
        <scheme val="minor"/>
      </rPr>
      <t>Leistungsverzeichnis</t>
    </r>
    <r>
      <rPr>
        <b/>
        <sz val="18"/>
        <rFont val="Calibri"/>
        <family val="2"/>
        <scheme val="minor"/>
      </rPr>
      <t xml:space="preserve">
Los OP-Turm</t>
    </r>
  </si>
  <si>
    <t>A.1.1.1</t>
  </si>
  <si>
    <t>A.1.1.2</t>
  </si>
  <si>
    <t>A.1.1.3</t>
  </si>
  <si>
    <t>A.1.1.4</t>
  </si>
  <si>
    <t>A.1.1.5</t>
  </si>
  <si>
    <t>A.1.1.6</t>
  </si>
  <si>
    <t>A.1.2</t>
  </si>
  <si>
    <t>A.1.1</t>
  </si>
  <si>
    <t>A.1.2.1</t>
  </si>
  <si>
    <t>A.1.2.2</t>
  </si>
  <si>
    <t>A.1.2.3</t>
  </si>
  <si>
    <t>A.1.2.4</t>
  </si>
  <si>
    <t>A.1.2.5</t>
  </si>
  <si>
    <t>A.1.2.6</t>
  </si>
  <si>
    <t>Räumlichkeiten/Begehung - Angaben in der zweiten Stufe</t>
  </si>
  <si>
    <t>Der Bieter hat sich über die bestehenden Räumlichkeiten/Infrastruktur/Vernetzung für die Aufstellung der Geräte vor Angebotsabgabe zu informieren; eine kostenneutrale Vor-Ort-Begehung ist zwingend erforderlich (nach Terminabsprache mit der Abteilung). Falls die bestehenden Räumlichkeiten/Infrastruktur/Vernetzung für die Aufstellung der geplanten Geräte in irgendeiner Form nicht ausreichen oder nicht ausreichend ausgestattet sind, ist dies dem Auftraggeber mitzuteilen und wenn nötig die Mehrkosten im LV einzupreisen. Die Durchführung Begehung wird durch einen Mitarbeiter der Abteilung schriftlich bestätigt . Eine Angebotszeichnung ist dem LV beizufügen</t>
  </si>
  <si>
    <t>Mehrkosten aufgrund der erhaltenen Informationen nach der Begehung (Angaben erst in der 2. Stufe der Rahmenvereinbarung)</t>
  </si>
  <si>
    <t>Erstellung eines Projektablaufplans inklusive Meilensteine und Zeitschiene, Festlegung der Zuständigkeiten in Zusammenarbeit mit Klinikmitarbeitern</t>
  </si>
  <si>
    <t>Benennung eines zentralen Projektleiters und Bereitstellung eines Produktspezialisten (Gerätetechnik) zur Umsetzung des abgestimmten Gesamtprojekts</t>
  </si>
  <si>
    <r>
      <t>Mehrkosten Projektleiter. Bitte geben Sie in</t>
    </r>
    <r>
      <rPr>
        <b/>
        <sz val="10"/>
        <rFont val="Calibri"/>
        <family val="2"/>
        <scheme val="minor"/>
      </rPr>
      <t xml:space="preserve"> Spalte I</t>
    </r>
    <r>
      <rPr>
        <sz val="10"/>
        <rFont val="Calibri"/>
        <family val="2"/>
        <scheme val="minor"/>
      </rPr>
      <t xml:space="preserve"> an, wie hoch die Kosten für einen Projektleiter für 1 Tag sind. Bitte Tragen Sie zudem in Spalte H ein, wie sich die Kosten zusammensetzen (kostenfrei, Pauschale, €/Tag, €/Std.).
(Die</t>
    </r>
    <r>
      <rPr>
        <b/>
        <sz val="10"/>
        <rFont val="Calibri"/>
        <family val="2"/>
        <scheme val="minor"/>
      </rPr>
      <t xml:space="preserve"> resultierende Gesamtsumme</t>
    </r>
    <r>
      <rPr>
        <sz val="10"/>
        <rFont val="Calibri"/>
        <family val="2"/>
        <scheme val="minor"/>
      </rPr>
      <t xml:space="preserve"> für mehrere Tage werden in </t>
    </r>
    <r>
      <rPr>
        <b/>
        <sz val="10"/>
        <rFont val="Calibri"/>
        <family val="2"/>
        <scheme val="minor"/>
      </rPr>
      <t xml:space="preserve">Spalte J </t>
    </r>
    <r>
      <rPr>
        <sz val="10"/>
        <rFont val="Calibri"/>
        <family val="2"/>
        <scheme val="minor"/>
      </rPr>
      <t xml:space="preserve">eingetragen (Angaben erst in der 2. Stufe)
</t>
    </r>
  </si>
  <si>
    <t>Projektleiter PMP (Project Management Professional) zertifiziert</t>
  </si>
  <si>
    <t>Pläne inkl. Maßangaben und weitere technische Angaben in deutscher Sprache und im Dezimalsystem</t>
  </si>
  <si>
    <t>Für die Terminabsprache und Bestätigung der Begehung wird der Ansprechpartner in der zweiten Stufe bekannt gegeben</t>
  </si>
  <si>
    <t>Der Bieter hat sich über die vorhandenen Eintransportmöglichkeiten der Anlage/Geräte vor der Angebotsabgabe  zu informieren. Falls die vorhanden Eintransportwege in irgendeiner Form nicht ausreichen oder nicht ausreichend ausgestattet sind , ist dies dem Betreiber mitzuteilen aber entbindet den Bieter nicht von der Pflicht die Geräte den Eintransportwegen anzupassen</t>
  </si>
  <si>
    <t>Werden Altgeräte kostenlos demontiert/zurückgenommen</t>
  </si>
  <si>
    <t>Ggf. Mehrpreis für die Demontage und fachgerechte Entsorgung der Altgeräte angeben</t>
  </si>
  <si>
    <r>
      <rPr>
        <sz val="10"/>
        <color rgb="FFFF0000"/>
        <rFont val="Calibri"/>
        <family val="2"/>
        <scheme val="minor"/>
      </rPr>
      <t>Optional, nicht wertungsrelevant, kein K.O.</t>
    </r>
    <r>
      <rPr>
        <sz val="10"/>
        <rFont val="Calibri"/>
        <family val="2"/>
        <scheme val="minor"/>
      </rPr>
      <t xml:space="preserve"> Bitte Mehrpreis angeben</t>
    </r>
  </si>
  <si>
    <t>Ggf. Preisminderung für die Beschaffung durch die Rücknahme der Altgeräte</t>
  </si>
  <si>
    <t>A.1.2.7</t>
  </si>
  <si>
    <t>A.1.2.8</t>
  </si>
  <si>
    <t>A.1.2.9</t>
  </si>
  <si>
    <t>A.1.2.10</t>
  </si>
  <si>
    <t>A.1.2.11</t>
  </si>
  <si>
    <t>A.1.2.12</t>
  </si>
  <si>
    <t>A.1.2.13</t>
  </si>
  <si>
    <t>A.1.2.14</t>
  </si>
  <si>
    <t>A.1.2.15</t>
  </si>
  <si>
    <t xml:space="preserve"> Gibt es einen Kamerakopf der Photodynamische Diagnositk (PDD) abbilden kann.</t>
  </si>
  <si>
    <t>Photodynamische Diagnostik (PDD)</t>
  </si>
  <si>
    <t>B.1.1.137</t>
  </si>
  <si>
    <t>B.1.1.138</t>
  </si>
  <si>
    <t>B.1.1.139</t>
  </si>
  <si>
    <t>B.1.1.140</t>
  </si>
  <si>
    <t>B.1.1.141</t>
  </si>
  <si>
    <t>B.1.1.142</t>
  </si>
  <si>
    <t>Sind Überzüge für die Kamera/Optik erhältich, die eine Aufbereitung unnötig machen</t>
  </si>
  <si>
    <t>Durchdringtiefe des ICG unter die Haut</t>
  </si>
  <si>
    <t>B.1.1.143</t>
  </si>
  <si>
    <t>B.1.1.144</t>
  </si>
  <si>
    <t>Anzeige des Gerätestatus von z.B. von Insufflator, Lichtquelle, etc.</t>
  </si>
  <si>
    <t>Anzeige von Leistungsstufen und Modis von z.B. Insufflator, Lichtquelle möglich</t>
  </si>
  <si>
    <t>B.3.48</t>
  </si>
  <si>
    <t>B.3.49</t>
  </si>
  <si>
    <t>B.3.50</t>
  </si>
  <si>
    <t>Monitor mindestens 32 Zoll</t>
  </si>
  <si>
    <t>Monitor, mindestens 32"</t>
  </si>
  <si>
    <t>Videoübertragung an den separatem Monitorwagen kabellos in Full.HD möglich</t>
  </si>
  <si>
    <t>Videoübertragung an den separatem Monitorwagen kabellos in 4k möglich</t>
  </si>
  <si>
    <t>*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Angabe wird Vertragsbestandteil</t>
  </si>
  <si>
    <t>Punkte bei Erfüllung</t>
  </si>
  <si>
    <t>N.1</t>
  </si>
  <si>
    <t>Nachhaltigkeit</t>
  </si>
  <si>
    <t>N.1.1</t>
  </si>
  <si>
    <t>die Produkte wurden mit Strom aus erneuerbaren Energiequellen (Anteil mind. 80%) hergestellt.</t>
  </si>
  <si>
    <t>N.1.2</t>
  </si>
  <si>
    <t>für die ausgeschriebenen Produkte wird die Angabe des Product Carbon Footprints vorbereitet</t>
  </si>
  <si>
    <t>N.1.3</t>
  </si>
  <si>
    <t>N.1.4</t>
  </si>
  <si>
    <t>N.1.5</t>
  </si>
  <si>
    <t xml:space="preserve">für die ausgeschriebenen Produkte wird der Wasserverbrauch für den Herstellungsprozess erfasst </t>
  </si>
  <si>
    <t>N.1.6</t>
  </si>
  <si>
    <t>es gibt Maßnahmen um den Wasserverbrauch im Herstellungsprozess der ausgeschriebenen Produkte zu reduzieren</t>
  </si>
  <si>
    <t>N.1.7</t>
  </si>
  <si>
    <t xml:space="preserve">für die ausgeschriebenen Produkte wird der Energieverbrauch für den Herstellungsprozess erfasst </t>
  </si>
  <si>
    <t>N.1.8</t>
  </si>
  <si>
    <t>es gibt Maßnahmen um den Energieverbrauch im Herstellungsprozess der ausgeschriebenen Produkte zu reduzieren</t>
  </si>
  <si>
    <t>Zertifikate</t>
  </si>
  <si>
    <t>Bieter/Hersteller zertifiziert nach DIN EN ISO 50001 (Energiemanagement)</t>
  </si>
  <si>
    <t>E.4</t>
  </si>
  <si>
    <t xml:space="preserve">Bieter/Hersteller zertifiziert nach DIN EN ISO 16247-1 (Energiemanagement) </t>
  </si>
  <si>
    <t>E.6</t>
  </si>
  <si>
    <t>Bieter/Hersteller zertifiziert nach DIN EN ISO 14001 (Umweltmanagementsystem)</t>
  </si>
  <si>
    <t>E.8</t>
  </si>
  <si>
    <t>Der Bieter/Hersteller weist global anerkannte Zertifikate im Bereich Nachhaltigkeit auf (z.B. ISCC-Zertifikat, FSC-Siegel, EcoVadis Zertifikat)</t>
  </si>
  <si>
    <t>E.10</t>
  </si>
  <si>
    <t>Der Bieter/Hersteller achtet nachweislich auf seinen ökologischen Fußabdruck (z.B. SBTi Bestätigung)</t>
  </si>
  <si>
    <t>E.12</t>
  </si>
  <si>
    <t>%</t>
  </si>
  <si>
    <t>E.14</t>
  </si>
  <si>
    <t>ESG-Rating Bericht vorhanden</t>
  </si>
  <si>
    <t>Energie</t>
  </si>
  <si>
    <t>Lichtleitkabel</t>
  </si>
  <si>
    <t>Lichtleitkabel ICG</t>
  </si>
  <si>
    <t>Welche Längen sind verfügbar</t>
  </si>
  <si>
    <t xml:space="preserve"> - Tatsächliche Auflösung der Chips in UHD 4 K-Auflösung bei 50Hz/60Hz</t>
  </si>
  <si>
    <t>Kontrastverhältnis</t>
  </si>
  <si>
    <t>B Max</t>
  </si>
  <si>
    <t>mind. 32"</t>
  </si>
  <si>
    <t>Alle Endogeräte und bis 55 Zoll Monitor auf einem Wagen montierbar</t>
  </si>
  <si>
    <t>B.4.25</t>
  </si>
  <si>
    <t>Rollenpumpe/Multifunkionspumpe Arthroskopie</t>
  </si>
  <si>
    <t>Aufbereitung der verwendeten Optiken</t>
  </si>
  <si>
    <t>Der angebotene Kamerakopf ist durch Dampfsterilisationsverfahren aufbereitbar</t>
  </si>
  <si>
    <t>D.5.1</t>
  </si>
  <si>
    <t>D.5.1.1</t>
  </si>
  <si>
    <t>Lichtleitkabel PDD</t>
  </si>
  <si>
    <t>D.5.1.2</t>
  </si>
  <si>
    <t>D.5.1.3</t>
  </si>
  <si>
    <t>D.5.1.4</t>
  </si>
  <si>
    <t>C.1.13</t>
  </si>
  <si>
    <t>C.1.14</t>
  </si>
  <si>
    <t>Aufbereitungs- und Lagerungstrays vorhanden</t>
  </si>
  <si>
    <t>Aufbereitungs- und Lagerungstrays</t>
  </si>
  <si>
    <t>C.2.14</t>
  </si>
  <si>
    <t>C.2.15</t>
  </si>
  <si>
    <t>A.2.3.</t>
  </si>
  <si>
    <t>Betriebswartungsvertrag</t>
  </si>
  <si>
    <t>A.2.3.1</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</si>
  <si>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t>
    </r>
    <r>
      <rPr>
        <u/>
        <sz val="10"/>
        <rFont val="Calibri"/>
        <family val="2"/>
        <scheme val="minor"/>
      </rPr>
      <t xml:space="preserve">Gesondert berechnet werden können:
</t>
    </r>
    <r>
      <rPr>
        <sz val="10"/>
        <rFont val="Calibri"/>
        <family val="2"/>
        <scheme val="minor"/>
      </rPr>
      <t>- alle Aufwände im Rahmen von Reparaturen (die z.B. nicht über eine Gewährleistung etc. abgedeckt sind)</t>
    </r>
  </si>
  <si>
    <t>A.2.3.2</t>
  </si>
  <si>
    <t>Fahrtkosten komplett inkl. Fahrzeit und Fahrtkilometern (Betriebswartungsvertrag) pro Einsatz für Hin- und Rückfahrt (im Störfall)</t>
  </si>
  <si>
    <r>
      <rPr>
        <sz val="10"/>
        <color rgb="FFFF0000"/>
        <rFont val="Calibri"/>
        <family val="2"/>
        <scheme val="minor"/>
      </rPr>
      <t>Optional, nicht wertungsrelevant.</t>
    </r>
    <r>
      <rPr>
        <sz val="10"/>
        <rFont val="Calibri"/>
        <family val="2"/>
        <scheme val="minor"/>
      </rPr>
      <t xml:space="preserve"> Bitte Preis angeben</t>
    </r>
  </si>
  <si>
    <t>A.2.3.3</t>
  </si>
  <si>
    <t>Kosten pro Arbeitsstunde - Montag bis Freitag je 8 - 17 Uhr - mit Wartungsvertrag</t>
  </si>
  <si>
    <t>A.2.3.4</t>
  </si>
  <si>
    <t>Fahrtkosten komplett inkl. Fahrzeit und Fahrtkilometern (Betriebswartungsvertrag)</t>
  </si>
  <si>
    <t>bitte angeben</t>
  </si>
  <si>
    <t>A.2.3.5</t>
  </si>
  <si>
    <t>Alle Inspektionen und Wartungen nach den Bestimmungen des Herstellers</t>
  </si>
  <si>
    <t>A.2.3.6</t>
  </si>
  <si>
    <t>A.2.3.7</t>
  </si>
  <si>
    <t>Nebenkosten für Transport, Tage- und Übernachtungen, Schmutzzulagen, etc.</t>
  </si>
  <si>
    <t>A.2.3.8</t>
  </si>
  <si>
    <t>Grundrabatt auf Ersatzteile bei Abschluss eines Betriebswartungsvertrags</t>
  </si>
  <si>
    <t>A.2.3.9</t>
  </si>
  <si>
    <t>Jahr 1 (Betriebswartungsvertrag)</t>
  </si>
  <si>
    <t>A.2.3.10</t>
  </si>
  <si>
    <t>Jahr 2 (Betriebswartungsvertrag)</t>
  </si>
  <si>
    <t>A.2.3.11</t>
  </si>
  <si>
    <t>Jahr 3 (Betriebswartungsvertrag)</t>
  </si>
  <si>
    <t>A.2.3.12</t>
  </si>
  <si>
    <t>Jahr 4 (Betriebswartungsvertrag)</t>
  </si>
  <si>
    <t>A.2.3.13</t>
  </si>
  <si>
    <t>Jahr 5 (Betriebswartungsvertrag)</t>
  </si>
  <si>
    <t>A.2.3.14</t>
  </si>
  <si>
    <t>Jahr 6 (Betriebswartungsvertrag)</t>
  </si>
  <si>
    <t>A.2.3.15</t>
  </si>
  <si>
    <t>Jahr 7 (Betriebswartungsvertrag)</t>
  </si>
  <si>
    <t>A.2.3.16</t>
  </si>
  <si>
    <t>Jahr 8 (Betriebswartungsvertrag)</t>
  </si>
  <si>
    <t>A.2.3.17</t>
  </si>
  <si>
    <t>Jahr 9 (Betriebswartungsvertrag)</t>
  </si>
  <si>
    <t>A.2.3.18</t>
  </si>
  <si>
    <t>Jahr 10 (Betriebswartungsvertrag)</t>
  </si>
  <si>
    <t>A.2.3.19</t>
  </si>
  <si>
    <t>Betriebswartungskosten über 10 Jahre</t>
  </si>
  <si>
    <t>ICG Chip in UHD 4 K-Auflösung bei 50Hz/60Hz</t>
  </si>
  <si>
    <t>Kamera/Weitwinkel-Objektiv für die offene Chirurgie verfügbar</t>
  </si>
  <si>
    <t>Möglichkeit einer digitalen Bildverbesserung mithilfe künstlicher Intelligenz</t>
  </si>
  <si>
    <t>Ja, bitte beschreiben</t>
  </si>
  <si>
    <t xml:space="preserve"> - Auflösung der Kamerachips mit gesamtheitlich mindestens  2 K-Auflösung </t>
  </si>
  <si>
    <t>je Monitor, mindestens 21"</t>
  </si>
  <si>
    <t>Touchmonitor für die komplette Bedienung aller Komponenten des Turmes</t>
  </si>
  <si>
    <t>B.2.71</t>
  </si>
  <si>
    <t>Arbeiten mit einer Sterilüberzug möglich</t>
  </si>
  <si>
    <t>C.2.16</t>
  </si>
  <si>
    <t xml:space="preserve">Ordnungsgemäße Dokumentation aller dokumentationspflichtigen Maßnahmen wie z.B. Sicherheitstechnische Kontrollen, DGUV V3 Prüfungen, Wartungen, Reparaturen und Teilerneuerungen nach den gesetzlichen Vorgaben und Übermittlung der Nachweise an die Medizintechnikabteilung des Auftraggebers </t>
  </si>
  <si>
    <r>
      <rPr>
        <b/>
        <i/>
        <sz val="18"/>
        <color rgb="FF79A5C9"/>
        <rFont val="Calibri"/>
        <family val="2"/>
        <scheme val="minor"/>
      </rPr>
      <t>Nachhaltigkeit</t>
    </r>
    <r>
      <rPr>
        <b/>
        <sz val="18"/>
        <rFont val="Calibri"/>
        <family val="2"/>
        <scheme val="minor"/>
      </rPr>
      <t xml:space="preserve">
</t>
    </r>
  </si>
  <si>
    <t>Umverpackung/ Füllmaterial enthält erneurbare Materialen aus zertifizierten Quellen z.B. FSC; ISCC (hier ist nicht die steril Verpackung gemeint)</t>
  </si>
  <si>
    <t>Umverpackung/ Füllmaterial enthält recycelte Materialen aus zertifizerten Quellen z.B. FSC; ISCC  (hier ist nicht die steril Verpackung gemeint)</t>
  </si>
  <si>
    <t>N.1.9</t>
  </si>
  <si>
    <t>Die Produkte enthalten erneuerbare Materialen aus zertifizierten Quellen wie z.B. FSC; ISCC</t>
  </si>
  <si>
    <t>N.1.10</t>
  </si>
  <si>
    <t>Die Produkte enthallten recycelte Materialen aus zertifizierten Quellen wie z.B. FSC; ISCC</t>
  </si>
  <si>
    <t>N.1.11</t>
  </si>
  <si>
    <t>es wurde für die Produkte eine Lebenszyklusanalyse durchgeführt   </t>
  </si>
  <si>
    <t>N.1.12</t>
  </si>
  <si>
    <t>für die ausgeschriebenen Produkte gibt es ein Recycling-Konzept, dass bereits in der Praxis erprobt wurde</t>
  </si>
  <si>
    <t>Zertifikate- und Energiemanagement</t>
  </si>
  <si>
    <t>E.11</t>
  </si>
  <si>
    <t>E.13</t>
  </si>
  <si>
    <t>W/h</t>
  </si>
  <si>
    <t>Zur Wertung beachten Sie u.a. Dokument "Rechtliche und Kalkulatorische Hinweise" bzw. "Wertungsmatrix Stufe 2" für die Wertung der Angebote in der 2. Stufe</t>
  </si>
  <si>
    <t>Entsorgt der Auftragnehmer die vorhandenen Altgeräte, erhält der Auftraggeber einen Entsorgungsnachweis</t>
  </si>
  <si>
    <t>B.1.1.12</t>
  </si>
  <si>
    <t>B.3.34</t>
  </si>
  <si>
    <t>EU-AUS-027/2026</t>
  </si>
  <si>
    <t>Bitte angeben und Nachweis beilegen</t>
  </si>
  <si>
    <t>Maximale Leistungsaufnahme der angebotenen Geräte (Kamera, Monitor, Lichtquelle, Prozessor und Dokumentationseinheit) bei einer Laparoskopischen Untersuchung</t>
  </si>
  <si>
    <t>Maximale Leistungsaufnahme der angebotenen Geräte (Kamera, Monitor, Lichtquelle, Prozessor und Dokumentationseinheit) im Stand-by</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</si>
  <si>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gültiger/aktueller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</si>
  <si>
    <t xml:space="preserve"> - Starres Videoendoskop</t>
  </si>
  <si>
    <t xml:space="preserve"> - Flexibles Endoskop</t>
  </si>
  <si>
    <t>B.1.1.145</t>
  </si>
  <si>
    <t>B.1.1.146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</si>
</sst>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8" formatCode="#,##0.00\ &quot;€&quot;;[Red]\-#,##0.00\ &quot;€&quot;"/>
    <numFmt numFmtId="44" formatCode="_-* #,##0.00\ &quot;€&quot;_-;\-* #,##0.00\ &quot;€&quot;_-;_-* &quot;-&quot;??\ &quot;€&quot;_-;_-@_-"/>
    <numFmt numFmtId="164" formatCode="#,##0.00\ &quot;€&quot;"/>
    <numFmt numFmtId="165" formatCode="_-* #,##0.00\ [$€-407]_-;\-* #,##0.00\ [$€-407]_-;_-* &quot;-&quot;??\ [$€-407]_-;_-@_-"/>
    <numFmt numFmtId="166" formatCode="[$-F800]dddd\,\ mmmm\ dd\,\ yyyy"/>
  </numFmts>
  <fonts count="3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name val="Calibri"/>
      <family val="2"/>
      <scheme val="minor"/>
    </font>
    <font>
      <b/>
      <i/>
      <sz val="18"/>
      <color rgb="FF79A5C9"/>
      <name val="Calibri"/>
      <family val="2"/>
      <scheme val="minor"/>
    </font>
    <font>
      <sz val="10"/>
      <name val="Calibri"/>
      <family val="2"/>
      <scheme val="minor"/>
    </font>
    <font>
      <b/>
      <sz val="10"/>
      <color rgb="FFFF0000"/>
      <name val="Calibri"/>
      <family val="2"/>
      <scheme val="minor"/>
    </font>
    <font>
      <b/>
      <sz val="12"/>
      <name val="Calibri"/>
      <family val="2"/>
      <scheme val="minor"/>
    </font>
    <font>
      <b/>
      <sz val="11"/>
      <name val="Calibri"/>
      <family val="2"/>
      <scheme val="minor"/>
    </font>
    <font>
      <b/>
      <sz val="12"/>
      <color theme="0"/>
      <name val="Calibri"/>
      <family val="2"/>
      <scheme val="minor"/>
    </font>
    <font>
      <sz val="10"/>
      <color rgb="FFFF0000"/>
      <name val="Calibri"/>
      <family val="2"/>
      <scheme val="minor"/>
    </font>
    <font>
      <sz val="12"/>
      <name val="Calibri"/>
      <family val="2"/>
      <scheme val="minor"/>
    </font>
    <font>
      <u/>
      <sz val="10"/>
      <name val="Calibri"/>
      <family val="2"/>
      <scheme val="minor"/>
    </font>
    <font>
      <b/>
      <sz val="10"/>
      <name val="Calibri"/>
      <family val="2"/>
      <scheme val="minor"/>
    </font>
    <font>
      <strike/>
      <sz val="10"/>
      <name val="Calibri"/>
      <family val="2"/>
      <scheme val="minor"/>
    </font>
    <font>
      <strike/>
      <sz val="10"/>
      <color theme="0" tint="-0.499984740745262"/>
      <name val="Calibri"/>
      <family val="2"/>
      <scheme val="minor"/>
    </font>
    <font>
      <sz val="10"/>
      <name val="Calibri"/>
      <family val="2"/>
    </font>
    <font>
      <sz val="10"/>
      <color theme="0" tint="-0.499984740745262"/>
      <name val="Calibri"/>
      <family val="2"/>
      <scheme val="minor"/>
    </font>
    <font>
      <b/>
      <sz val="12"/>
      <color indexed="9"/>
      <name val="Calibri"/>
      <family val="2"/>
      <scheme val="minor"/>
    </font>
    <font>
      <b/>
      <sz val="16"/>
      <color indexed="9"/>
      <name val="Calibri"/>
      <family val="2"/>
      <scheme val="minor"/>
    </font>
    <font>
      <sz val="8"/>
      <name val="Arial"/>
      <family val="2"/>
    </font>
    <font>
      <b/>
      <u/>
      <sz val="12"/>
      <name val="Calibri"/>
      <family val="2"/>
      <scheme val="minor"/>
    </font>
    <font>
      <sz val="10"/>
      <color theme="1"/>
      <name val="Arial"/>
      <family val="2"/>
    </font>
    <font>
      <b/>
      <u/>
      <sz val="10"/>
      <name val="Calibri"/>
      <family val="2"/>
      <scheme val="minor"/>
    </font>
    <font>
      <b/>
      <sz val="10"/>
      <name val="Calibri"/>
      <family val="2"/>
    </font>
    <font>
      <sz val="8.6999999999999993"/>
      <name val="Calibri"/>
      <family val="2"/>
    </font>
    <font>
      <sz val="10"/>
      <color rgb="FFFF0000"/>
      <name val="Calibri"/>
      <family val="2"/>
    </font>
    <font>
      <b/>
      <sz val="14"/>
      <name val="Calibri"/>
      <family val="2"/>
      <scheme val="minor"/>
    </font>
    <font>
      <sz val="10"/>
      <name val="Aptos Narrow"/>
      <family val="2"/>
    </font>
    <font>
      <b/>
      <u/>
      <sz val="10"/>
      <name val="Calibri"/>
      <family val="2"/>
    </font>
    <font>
      <sz val="11"/>
      <name val="Calibri"/>
      <family val="2"/>
      <scheme val="minor"/>
    </font>
    <font>
      <b/>
      <u/>
      <sz val="14"/>
      <name val="Calibri"/>
      <family val="2"/>
      <scheme val="minor"/>
    </font>
  </fonts>
  <fills count="12">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0"/>
        <bgColor indexed="64"/>
      </patternFill>
    </fill>
    <fill>
      <patternFill patternType="solid">
        <fgColor rgb="FFFFFF00"/>
        <bgColor indexed="64"/>
      </patternFill>
    </fill>
    <fill>
      <patternFill patternType="solid">
        <fgColor rgb="FFCDD3E2"/>
        <bgColor rgb="FF000000"/>
      </patternFill>
    </fill>
    <fill>
      <patternFill patternType="lightUp">
        <bgColor theme="4" tint="0.79995117038483843"/>
      </patternFill>
    </fill>
    <fill>
      <patternFill patternType="solid">
        <fgColor rgb="FFFFFDCC"/>
        <bgColor rgb="FF000000"/>
      </patternFill>
    </fill>
    <fill>
      <patternFill patternType="lightUp">
        <bgColor theme="0"/>
      </patternFill>
    </fill>
    <fill>
      <patternFill patternType="solid">
        <fgColor theme="0" tint="-4.9989318521683403E-2"/>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s>
  <cellStyleXfs count="36">
    <xf numFmtId="0" fontId="0" fillId="0" borderId="0"/>
    <xf numFmtId="0" fontId="7" fillId="0" borderId="0"/>
    <xf numFmtId="44" fontId="7" fillId="0" borderId="0" applyFont="0" applyFill="0" applyBorder="0" applyAlignment="0" applyProtection="0"/>
    <xf numFmtId="0" fontId="27" fillId="0" borderId="0"/>
    <xf numFmtId="0" fontId="5" fillId="0" borderId="0"/>
    <xf numFmtId="44" fontId="5"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4" fillId="0" borderId="0"/>
    <xf numFmtId="44" fontId="4" fillId="0" borderId="0" applyFont="0" applyFill="0" applyBorder="0" applyAlignment="0" applyProtection="0"/>
    <xf numFmtId="44" fontId="7" fillId="0" borderId="0" applyFont="0" applyFill="0" applyBorder="0" applyAlignment="0" applyProtection="0"/>
    <xf numFmtId="0" fontId="3" fillId="0" borderId="0"/>
    <xf numFmtId="44" fontId="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 fillId="0" borderId="0"/>
    <xf numFmtId="44" fontId="3" fillId="0" borderId="0" applyFont="0" applyFill="0" applyBorder="0" applyAlignment="0" applyProtection="0"/>
    <xf numFmtId="44" fontId="7" fillId="0" borderId="0" applyFont="0" applyFill="0" applyBorder="0" applyAlignment="0" applyProtection="0"/>
    <xf numFmtId="0" fontId="3" fillId="0" borderId="0"/>
    <xf numFmtId="44" fontId="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0" fontId="7" fillId="0" borderId="0"/>
    <xf numFmtId="166" fontId="7" fillId="0" borderId="0"/>
    <xf numFmtId="166" fontId="7" fillId="0" borderId="0"/>
    <xf numFmtId="166" fontId="7" fillId="0" borderId="0"/>
    <xf numFmtId="0" fontId="7" fillId="0" borderId="0"/>
    <xf numFmtId="44" fontId="2" fillId="0" borderId="0" applyFont="0" applyFill="0" applyBorder="0" applyAlignment="0" applyProtection="0"/>
    <xf numFmtId="0" fontId="2" fillId="0" borderId="0"/>
    <xf numFmtId="0" fontId="1" fillId="0" borderId="0"/>
  </cellStyleXfs>
  <cellXfs count="346">
    <xf numFmtId="0" fontId="0" fillId="0" borderId="0" xfId="0"/>
    <xf numFmtId="0" fontId="10" fillId="0" borderId="2" xfId="0" applyFont="1" applyBorder="1" applyAlignment="1">
      <alignment horizontal="center" vertical="top"/>
    </xf>
    <xf numFmtId="164" fontId="10" fillId="0" borderId="2" xfId="0" applyNumberFormat="1" applyFont="1" applyBorder="1" applyAlignment="1">
      <alignment horizontal="center" vertical="top"/>
    </xf>
    <xf numFmtId="0" fontId="10" fillId="0" borderId="2" xfId="0" applyFont="1" applyBorder="1" applyAlignment="1">
      <alignment horizontal="left" vertical="top"/>
    </xf>
    <xf numFmtId="164" fontId="10" fillId="0" borderId="2" xfId="0" applyNumberFormat="1" applyFont="1" applyBorder="1" applyAlignment="1">
      <alignment horizontal="left" vertical="top"/>
    </xf>
    <xf numFmtId="0" fontId="10" fillId="0" borderId="3" xfId="0" applyFont="1" applyBorder="1" applyAlignment="1">
      <alignment horizontal="left" vertical="top"/>
    </xf>
    <xf numFmtId="0" fontId="10" fillId="0" borderId="0" xfId="0" applyFont="1" applyAlignment="1">
      <alignment horizontal="left" vertical="top"/>
    </xf>
    <xf numFmtId="0" fontId="10" fillId="2" borderId="4" xfId="0" applyFont="1" applyFill="1" applyBorder="1"/>
    <xf numFmtId="0" fontId="10" fillId="2" borderId="5" xfId="0" applyFont="1" applyFill="1" applyBorder="1" applyAlignment="1">
      <alignment wrapText="1"/>
    </xf>
    <xf numFmtId="0" fontId="10" fillId="2" borderId="5" xfId="0" applyFont="1" applyFill="1" applyBorder="1"/>
    <xf numFmtId="0" fontId="10" fillId="2" borderId="5" xfId="1" applyFont="1" applyFill="1" applyBorder="1" applyAlignment="1">
      <alignment horizontal="center" vertical="top"/>
    </xf>
    <xf numFmtId="164" fontId="10" fillId="2" borderId="5" xfId="1" applyNumberFormat="1" applyFont="1" applyFill="1" applyBorder="1" applyAlignment="1">
      <alignment horizontal="center" vertical="top"/>
    </xf>
    <xf numFmtId="0" fontId="10" fillId="2" borderId="5" xfId="1" applyFont="1" applyFill="1" applyBorder="1"/>
    <xf numFmtId="0" fontId="10" fillId="2" borderId="6" xfId="1" applyFont="1" applyFill="1" applyBorder="1"/>
    <xf numFmtId="0" fontId="10" fillId="0" borderId="0" xfId="0" applyFont="1"/>
    <xf numFmtId="164" fontId="11" fillId="2" borderId="0" xfId="0" applyNumberFormat="1" applyFont="1" applyFill="1" applyAlignment="1">
      <alignment vertical="top" wrapText="1"/>
    </xf>
    <xf numFmtId="0" fontId="12" fillId="2" borderId="7" xfId="0" applyFont="1" applyFill="1" applyBorder="1" applyAlignment="1">
      <alignment wrapText="1"/>
    </xf>
    <xf numFmtId="0" fontId="10" fillId="2" borderId="8" xfId="1" applyFont="1" applyFill="1" applyBorder="1"/>
    <xf numFmtId="0" fontId="10" fillId="2" borderId="0" xfId="0" applyFont="1" applyFill="1"/>
    <xf numFmtId="0" fontId="10" fillId="2" borderId="0" xfId="0" applyFont="1" applyFill="1" applyAlignment="1">
      <alignment wrapText="1"/>
    </xf>
    <xf numFmtId="0" fontId="12" fillId="2" borderId="9" xfId="0" applyFont="1" applyFill="1" applyBorder="1" applyAlignment="1">
      <alignment wrapText="1"/>
    </xf>
    <xf numFmtId="0" fontId="10" fillId="2" borderId="10" xfId="0" applyFont="1" applyFill="1" applyBorder="1"/>
    <xf numFmtId="0" fontId="12" fillId="2" borderId="0" xfId="1" applyFont="1" applyFill="1"/>
    <xf numFmtId="0" fontId="10" fillId="2" borderId="0" xfId="1" applyFont="1" applyFill="1"/>
    <xf numFmtId="0" fontId="10" fillId="2" borderId="11" xfId="0" applyFont="1" applyFill="1" applyBorder="1"/>
    <xf numFmtId="0" fontId="10" fillId="2" borderId="12" xfId="0" applyFont="1" applyFill="1" applyBorder="1" applyAlignment="1">
      <alignment wrapText="1"/>
    </xf>
    <xf numFmtId="0" fontId="10" fillId="2" borderId="12" xfId="0" applyFont="1" applyFill="1" applyBorder="1"/>
    <xf numFmtId="0" fontId="10" fillId="2" borderId="0" xfId="1" applyFont="1" applyFill="1" applyAlignment="1">
      <alignment horizontal="center" vertical="top"/>
    </xf>
    <xf numFmtId="164" fontId="10" fillId="2" borderId="0" xfId="1" applyNumberFormat="1" applyFont="1" applyFill="1" applyAlignment="1">
      <alignment horizontal="center" vertical="top"/>
    </xf>
    <xf numFmtId="0" fontId="10" fillId="2" borderId="12" xfId="1" applyFont="1" applyFill="1" applyBorder="1"/>
    <xf numFmtId="0" fontId="10" fillId="2" borderId="13" xfId="1" applyFont="1" applyFill="1" applyBorder="1"/>
    <xf numFmtId="0" fontId="14" fillId="4" borderId="14" xfId="1" applyFont="1" applyFill="1" applyBorder="1" applyAlignment="1">
      <alignment vertical="center" wrapText="1"/>
    </xf>
    <xf numFmtId="0" fontId="14" fillId="4" borderId="15" xfId="1" applyFont="1" applyFill="1" applyBorder="1" applyAlignment="1">
      <alignment horizontal="left" vertical="center" wrapText="1"/>
    </xf>
    <xf numFmtId="0" fontId="14" fillId="4" borderId="15" xfId="1" applyFont="1" applyFill="1" applyBorder="1" applyAlignment="1">
      <alignment horizontal="center" vertical="center" wrapText="1"/>
    </xf>
    <xf numFmtId="0" fontId="14" fillId="4" borderId="16" xfId="1" applyFont="1" applyFill="1" applyBorder="1" applyAlignment="1">
      <alignment horizontal="center" vertical="center" wrapText="1"/>
    </xf>
    <xf numFmtId="0" fontId="14" fillId="4" borderId="17" xfId="1" applyFont="1" applyFill="1" applyBorder="1" applyAlignment="1">
      <alignment vertical="center" wrapText="1"/>
    </xf>
    <xf numFmtId="164" fontId="14" fillId="4" borderId="15" xfId="1" applyNumberFormat="1" applyFont="1" applyFill="1" applyBorder="1" applyAlignment="1">
      <alignment vertical="center" wrapText="1"/>
    </xf>
    <xf numFmtId="0" fontId="14" fillId="4" borderId="18" xfId="1" applyFont="1" applyFill="1" applyBorder="1" applyAlignment="1">
      <alignment vertical="center" wrapText="1"/>
    </xf>
    <xf numFmtId="0" fontId="10" fillId="0" borderId="0" xfId="0" applyFont="1" applyAlignment="1">
      <alignment wrapText="1"/>
    </xf>
    <xf numFmtId="0" fontId="10" fillId="3" borderId="21" xfId="0" applyFont="1" applyFill="1" applyBorder="1" applyAlignment="1" applyProtection="1">
      <alignment horizontal="left" vertical="top"/>
      <protection locked="0"/>
    </xf>
    <xf numFmtId="164" fontId="10" fillId="3" borderId="19" xfId="0" applyNumberFormat="1" applyFont="1" applyFill="1" applyBorder="1" applyAlignment="1" applyProtection="1">
      <alignment horizontal="right" vertical="top"/>
      <protection locked="0"/>
    </xf>
    <xf numFmtId="0" fontId="10" fillId="2" borderId="19" xfId="0" applyFont="1" applyFill="1" applyBorder="1" applyAlignment="1" applyProtection="1">
      <alignment horizontal="left" vertical="top"/>
      <protection locked="0"/>
    </xf>
    <xf numFmtId="0" fontId="10" fillId="2" borderId="19" xfId="0" applyFont="1" applyFill="1" applyBorder="1" applyAlignment="1" applyProtection="1">
      <alignment horizontal="left" vertical="top" wrapText="1"/>
      <protection locked="0"/>
    </xf>
    <xf numFmtId="0" fontId="12" fillId="2" borderId="19" xfId="0" applyFont="1" applyFill="1" applyBorder="1" applyAlignment="1">
      <alignment horizontal="left" vertical="top" wrapText="1"/>
    </xf>
    <xf numFmtId="0" fontId="16" fillId="2" borderId="19" xfId="0" applyFont="1" applyFill="1" applyBorder="1" applyAlignment="1">
      <alignment horizontal="left" vertical="top"/>
    </xf>
    <xf numFmtId="0" fontId="16" fillId="2" borderId="19" xfId="0" applyFont="1" applyFill="1" applyBorder="1" applyAlignment="1">
      <alignment horizontal="left" vertical="top" wrapText="1"/>
    </xf>
    <xf numFmtId="0" fontId="12" fillId="5" borderId="0" xfId="0" applyFont="1" applyFill="1" applyAlignment="1">
      <alignment horizontal="left" vertical="top"/>
    </xf>
    <xf numFmtId="0" fontId="18" fillId="5" borderId="19" xfId="0" applyFont="1" applyFill="1" applyBorder="1" applyAlignment="1">
      <alignment horizontal="left" vertical="top" wrapText="1"/>
    </xf>
    <xf numFmtId="0" fontId="18" fillId="5" borderId="20" xfId="0" applyFont="1" applyFill="1" applyBorder="1" applyAlignment="1">
      <alignment horizontal="center" vertical="top" wrapText="1"/>
    </xf>
    <xf numFmtId="0" fontId="10" fillId="5" borderId="21" xfId="0" applyFont="1" applyFill="1" applyBorder="1" applyAlignment="1" applyProtection="1">
      <alignment horizontal="left" vertical="top"/>
      <protection locked="0"/>
    </xf>
    <xf numFmtId="164" fontId="10" fillId="5" borderId="19" xfId="0" applyNumberFormat="1" applyFont="1" applyFill="1" applyBorder="1" applyAlignment="1" applyProtection="1">
      <alignment horizontal="right" vertical="top"/>
      <protection locked="0"/>
    </xf>
    <xf numFmtId="164" fontId="18" fillId="5" borderId="19" xfId="0" applyNumberFormat="1" applyFont="1" applyFill="1" applyBorder="1" applyAlignment="1" applyProtection="1">
      <alignment horizontal="right" vertical="top"/>
      <protection locked="0"/>
    </xf>
    <xf numFmtId="0" fontId="18" fillId="2" borderId="19" xfId="0" applyFont="1" applyFill="1" applyBorder="1" applyAlignment="1">
      <alignment horizontal="center" vertical="top" wrapText="1"/>
    </xf>
    <xf numFmtId="164" fontId="10" fillId="2" borderId="20" xfId="0" applyNumberFormat="1" applyFont="1" applyFill="1" applyBorder="1" applyAlignment="1">
      <alignment horizontal="center" vertical="top" wrapText="1"/>
    </xf>
    <xf numFmtId="0" fontId="10" fillId="3" borderId="21" xfId="0" applyFont="1" applyFill="1" applyBorder="1" applyAlignment="1" applyProtection="1">
      <alignment horizontal="left" vertical="top" wrapText="1"/>
      <protection locked="0"/>
    </xf>
    <xf numFmtId="0" fontId="12" fillId="2" borderId="19" xfId="0" applyFont="1" applyFill="1" applyBorder="1" applyAlignment="1">
      <alignment horizontal="center" vertical="top" wrapText="1"/>
    </xf>
    <xf numFmtId="0" fontId="16" fillId="5" borderId="0" xfId="0" applyFont="1" applyFill="1" applyAlignment="1">
      <alignment horizontal="left" vertical="top"/>
    </xf>
    <xf numFmtId="0" fontId="18" fillId="2" borderId="19" xfId="0" applyFont="1" applyFill="1" applyBorder="1" applyAlignment="1">
      <alignment horizontal="left" vertical="top" wrapText="1"/>
    </xf>
    <xf numFmtId="0" fontId="22" fillId="0" borderId="0" xfId="0" applyFont="1" applyAlignment="1">
      <alignment horizontal="left" vertical="top"/>
    </xf>
    <xf numFmtId="0" fontId="22" fillId="2" borderId="19" xfId="0" applyFont="1" applyFill="1" applyBorder="1" applyAlignment="1">
      <alignment horizontal="center" vertical="top"/>
    </xf>
    <xf numFmtId="164" fontId="22" fillId="2" borderId="20" xfId="0" applyNumberFormat="1" applyFont="1" applyFill="1" applyBorder="1" applyAlignment="1">
      <alignment horizontal="center" vertical="top"/>
    </xf>
    <xf numFmtId="0" fontId="10" fillId="3" borderId="21" xfId="0" applyFont="1" applyFill="1" applyBorder="1" applyAlignment="1" applyProtection="1">
      <alignment horizontal="right" vertical="top"/>
      <protection locked="0"/>
    </xf>
    <xf numFmtId="0" fontId="10" fillId="2" borderId="19" xfId="0" applyFont="1" applyFill="1" applyBorder="1" applyAlignment="1">
      <alignment horizontal="center" vertical="top" wrapText="1"/>
    </xf>
    <xf numFmtId="164" fontId="10" fillId="2" borderId="19" xfId="0" applyNumberFormat="1" applyFont="1" applyFill="1" applyBorder="1" applyAlignment="1">
      <alignment horizontal="center" vertical="top"/>
    </xf>
    <xf numFmtId="0" fontId="10" fillId="2" borderId="19" xfId="0" applyFont="1" applyFill="1" applyBorder="1" applyAlignment="1">
      <alignment vertical="top" wrapText="1"/>
    </xf>
    <xf numFmtId="0" fontId="10" fillId="2" borderId="20" xfId="0" applyFont="1" applyFill="1" applyBorder="1" applyAlignment="1">
      <alignment horizontal="center" vertical="top" wrapText="1"/>
    </xf>
    <xf numFmtId="0" fontId="10" fillId="0" borderId="23" xfId="0" applyFont="1" applyBorder="1"/>
    <xf numFmtId="0" fontId="10" fillId="0" borderId="0" xfId="0" applyFont="1" applyAlignment="1">
      <alignment vertical="top"/>
    </xf>
    <xf numFmtId="0" fontId="12" fillId="5" borderId="19" xfId="1" applyFont="1" applyFill="1" applyBorder="1" applyAlignment="1">
      <alignment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xf numFmtId="0" fontId="16" fillId="5" borderId="21" xfId="0" applyFont="1" applyFill="1" applyBorder="1" applyAlignment="1" applyProtection="1">
      <alignment horizontal="left" vertical="top"/>
      <protection locked="0"/>
    </xf>
    <xf numFmtId="164" fontId="12" fillId="5" borderId="19" xfId="0" applyNumberFormat="1" applyFont="1" applyFill="1" applyBorder="1" applyAlignment="1" applyProtection="1">
      <alignment horizontal="right" vertical="top"/>
      <protection locked="0"/>
    </xf>
    <xf numFmtId="0" fontId="10" fillId="5" borderId="0" xfId="0" applyFont="1" applyFill="1"/>
    <xf numFmtId="0" fontId="10" fillId="2" borderId="19" xfId="1" applyFont="1" applyFill="1" applyBorder="1" applyAlignment="1">
      <alignment horizontal="center" vertical="top" wrapText="1"/>
    </xf>
    <xf numFmtId="164" fontId="10" fillId="2" borderId="20" xfId="1" applyNumberFormat="1" applyFont="1" applyFill="1" applyBorder="1" applyAlignment="1">
      <alignment horizontal="center" vertical="top" wrapText="1"/>
    </xf>
    <xf numFmtId="164" fontId="18" fillId="2" borderId="20" xfId="0" applyNumberFormat="1" applyFont="1" applyFill="1" applyBorder="1" applyAlignment="1">
      <alignment horizontal="center" vertical="top" wrapText="1"/>
    </xf>
    <xf numFmtId="0" fontId="14" fillId="4" borderId="25" xfId="1" applyFont="1" applyFill="1" applyBorder="1" applyAlignment="1">
      <alignment vertical="top" wrapText="1"/>
    </xf>
    <xf numFmtId="0" fontId="14" fillId="4" borderId="26" xfId="1" applyFont="1" applyFill="1" applyBorder="1" applyAlignment="1">
      <alignment horizontal="left" vertical="top" wrapText="1"/>
    </xf>
    <xf numFmtId="0" fontId="14" fillId="4" borderId="27" xfId="1" applyFont="1" applyFill="1" applyBorder="1" applyAlignment="1">
      <alignment horizontal="left" vertical="top" wrapText="1"/>
    </xf>
    <xf numFmtId="0" fontId="14" fillId="4" borderId="28" xfId="1" applyFont="1" applyFill="1" applyBorder="1" applyAlignment="1">
      <alignment horizontal="center" vertical="top" wrapText="1"/>
    </xf>
    <xf numFmtId="164" fontId="14" fillId="4" borderId="26" xfId="1" applyNumberFormat="1" applyFont="1" applyFill="1" applyBorder="1" applyAlignment="1">
      <alignment horizontal="center" vertical="top" wrapText="1"/>
    </xf>
    <xf numFmtId="0" fontId="14" fillId="4" borderId="29" xfId="1" applyFont="1" applyFill="1" applyBorder="1" applyAlignment="1">
      <alignment horizontal="center" vertical="top" wrapText="1"/>
    </xf>
    <xf numFmtId="0" fontId="14" fillId="4" borderId="27" xfId="1" applyFont="1" applyFill="1" applyBorder="1" applyAlignment="1" applyProtection="1">
      <alignment vertical="top" wrapText="1"/>
      <protection locked="0"/>
    </xf>
    <xf numFmtId="164" fontId="14" fillId="4" borderId="28" xfId="1" applyNumberFormat="1" applyFont="1" applyFill="1" applyBorder="1" applyAlignment="1" applyProtection="1">
      <alignment horizontal="right" vertical="top" wrapText="1"/>
      <protection locked="0"/>
    </xf>
    <xf numFmtId="0" fontId="14" fillId="4" borderId="30" xfId="1" applyFont="1" applyFill="1" applyBorder="1" applyAlignment="1" applyProtection="1">
      <alignment vertical="top" wrapText="1"/>
      <protection locked="0"/>
    </xf>
    <xf numFmtId="0" fontId="10" fillId="0" borderId="0" xfId="1" applyFont="1"/>
    <xf numFmtId="0" fontId="14" fillId="4" borderId="31" xfId="1" applyFont="1" applyFill="1" applyBorder="1" applyAlignment="1">
      <alignment vertical="top" wrapText="1"/>
    </xf>
    <xf numFmtId="0" fontId="14" fillId="4" borderId="32" xfId="1" applyFont="1" applyFill="1" applyBorder="1" applyAlignment="1">
      <alignment horizontal="left" vertical="top" wrapText="1"/>
    </xf>
    <xf numFmtId="0" fontId="14" fillId="4" borderId="33" xfId="1" applyFont="1" applyFill="1" applyBorder="1" applyAlignment="1">
      <alignment horizontal="left" vertical="top" wrapText="1"/>
    </xf>
    <xf numFmtId="0" fontId="14" fillId="4" borderId="34" xfId="1" applyFont="1" applyFill="1" applyBorder="1" applyAlignment="1">
      <alignment horizontal="center" vertical="top" wrapText="1"/>
    </xf>
    <xf numFmtId="164" fontId="14" fillId="4" borderId="32" xfId="1" applyNumberFormat="1" applyFont="1" applyFill="1" applyBorder="1" applyAlignment="1">
      <alignment horizontal="center" vertical="top" wrapText="1"/>
    </xf>
    <xf numFmtId="0" fontId="14" fillId="4" borderId="35" xfId="1" applyFont="1" applyFill="1" applyBorder="1" applyAlignment="1">
      <alignment horizontal="center" vertical="top" wrapText="1"/>
    </xf>
    <xf numFmtId="0" fontId="14" fillId="4" borderId="33" xfId="1" applyFont="1" applyFill="1" applyBorder="1" applyAlignment="1" applyProtection="1">
      <alignment vertical="top" wrapText="1"/>
      <protection locked="0"/>
    </xf>
    <xf numFmtId="164" fontId="14" fillId="4" borderId="34" xfId="1" applyNumberFormat="1" applyFont="1" applyFill="1" applyBorder="1" applyAlignment="1" applyProtection="1">
      <alignment horizontal="right" vertical="top" wrapText="1"/>
      <protection locked="0"/>
    </xf>
    <xf numFmtId="0" fontId="14" fillId="4" borderId="36" xfId="1" applyFont="1" applyFill="1" applyBorder="1" applyAlignment="1" applyProtection="1">
      <alignment vertical="top" wrapText="1"/>
      <protection locked="0"/>
    </xf>
    <xf numFmtId="0" fontId="10" fillId="0" borderId="0" xfId="0" applyFont="1" applyAlignment="1">
      <alignment horizontal="left" vertical="top" wrapText="1"/>
    </xf>
    <xf numFmtId="0" fontId="10" fillId="0" borderId="0" xfId="0" applyFont="1" applyAlignment="1">
      <alignment horizontal="center" vertical="top"/>
    </xf>
    <xf numFmtId="164" fontId="10" fillId="0" borderId="0" xfId="0" applyNumberFormat="1" applyFont="1" applyAlignment="1">
      <alignment horizontal="center" vertical="top"/>
    </xf>
    <xf numFmtId="164" fontId="10" fillId="0" borderId="0" xfId="0" applyNumberFormat="1" applyFont="1" applyAlignment="1">
      <alignment horizontal="left" vertical="top"/>
    </xf>
    <xf numFmtId="0" fontId="14" fillId="0" borderId="0" xfId="0" applyFont="1" applyAlignment="1">
      <alignment horizontal="left" vertical="top" wrapText="1"/>
    </xf>
    <xf numFmtId="0" fontId="23" fillId="4" borderId="37" xfId="0" applyFont="1" applyFill="1" applyBorder="1" applyAlignment="1">
      <alignment vertical="top" wrapText="1"/>
    </xf>
    <xf numFmtId="0" fontId="23" fillId="4" borderId="38" xfId="0" applyFont="1" applyFill="1" applyBorder="1" applyAlignment="1">
      <alignment horizontal="center" vertical="center" wrapText="1"/>
    </xf>
    <xf numFmtId="0" fontId="23" fillId="4" borderId="38" xfId="0" applyFont="1" applyFill="1" applyBorder="1" applyAlignment="1">
      <alignment vertical="center" wrapText="1"/>
    </xf>
    <xf numFmtId="0" fontId="24" fillId="4" borderId="38" xfId="0" applyFont="1" applyFill="1" applyBorder="1" applyAlignment="1">
      <alignment horizontal="center" vertical="center" wrapText="1"/>
    </xf>
    <xf numFmtId="0" fontId="10" fillId="0" borderId="0" xfId="0" quotePrefix="1" applyFont="1" applyAlignment="1">
      <alignment horizontal="left" vertical="top" wrapText="1"/>
    </xf>
    <xf numFmtId="0" fontId="18" fillId="0" borderId="0" xfId="0" applyFont="1" applyAlignment="1">
      <alignment horizontal="left" vertical="top"/>
    </xf>
    <xf numFmtId="0" fontId="10" fillId="2" borderId="19" xfId="0" applyFont="1" applyFill="1" applyBorder="1" applyAlignment="1">
      <alignment horizontal="left" vertical="top" wrapText="1"/>
    </xf>
    <xf numFmtId="0" fontId="10" fillId="2" borderId="19" xfId="0" applyFont="1" applyFill="1" applyBorder="1" applyAlignment="1">
      <alignment horizontal="left" vertical="top"/>
    </xf>
    <xf numFmtId="0" fontId="10" fillId="2" borderId="19" xfId="0" applyFont="1" applyFill="1" applyBorder="1" applyAlignment="1">
      <alignment horizontal="center" vertical="top"/>
    </xf>
    <xf numFmtId="164" fontId="10" fillId="2" borderId="20" xfId="0" applyNumberFormat="1" applyFont="1" applyFill="1" applyBorder="1" applyAlignment="1">
      <alignment horizontal="center" vertical="top"/>
    </xf>
    <xf numFmtId="1" fontId="10" fillId="2" borderId="44" xfId="0" applyNumberFormat="1" applyFont="1" applyFill="1" applyBorder="1" applyAlignment="1">
      <alignment horizontal="center" vertical="top"/>
    </xf>
    <xf numFmtId="0" fontId="14" fillId="4" borderId="5" xfId="1" applyFont="1" applyFill="1" applyBorder="1" applyAlignment="1">
      <alignment horizontal="center" vertical="center" wrapText="1"/>
    </xf>
    <xf numFmtId="1" fontId="10" fillId="0" borderId="44" xfId="0" applyNumberFormat="1" applyFont="1" applyBorder="1" applyAlignment="1">
      <alignment horizontal="center" vertical="top"/>
    </xf>
    <xf numFmtId="0" fontId="10" fillId="6" borderId="0" xfId="0" applyFont="1" applyFill="1"/>
    <xf numFmtId="0" fontId="10" fillId="0" borderId="22" xfId="0" applyFont="1" applyBorder="1" applyAlignment="1">
      <alignment horizontal="center" vertical="top"/>
    </xf>
    <xf numFmtId="0" fontId="18" fillId="0" borderId="19" xfId="0" applyFont="1" applyBorder="1" applyAlignment="1">
      <alignment horizontal="center" vertical="top" wrapText="1"/>
    </xf>
    <xf numFmtId="0" fontId="10" fillId="2" borderId="19" xfId="1" applyFont="1" applyFill="1" applyBorder="1" applyAlignment="1">
      <alignment vertical="top" wrapText="1"/>
    </xf>
    <xf numFmtId="0" fontId="17" fillId="2" borderId="19" xfId="0" applyFont="1" applyFill="1" applyBorder="1" applyAlignment="1">
      <alignment horizontal="left" vertical="top" wrapText="1"/>
    </xf>
    <xf numFmtId="0" fontId="10" fillId="2" borderId="19" xfId="1" applyFont="1" applyFill="1" applyBorder="1" applyAlignment="1">
      <alignment horizontal="left" vertical="top" wrapText="1"/>
    </xf>
    <xf numFmtId="0" fontId="18" fillId="0" borderId="20" xfId="0" applyFont="1" applyBorder="1" applyAlignment="1">
      <alignment horizontal="center" vertical="top" wrapText="1"/>
    </xf>
    <xf numFmtId="164" fontId="18" fillId="2" borderId="0" xfId="0" applyNumberFormat="1" applyFont="1" applyFill="1" applyAlignment="1">
      <alignment vertical="top" wrapText="1"/>
    </xf>
    <xf numFmtId="164" fontId="26" fillId="2" borderId="0" xfId="0" applyNumberFormat="1" applyFont="1" applyFill="1" applyAlignment="1">
      <alignment vertical="top" wrapText="1"/>
    </xf>
    <xf numFmtId="0" fontId="14" fillId="4" borderId="35" xfId="1" applyFont="1" applyFill="1" applyBorder="1" applyAlignment="1">
      <alignment horizontal="center" vertical="center" wrapText="1"/>
    </xf>
    <xf numFmtId="1" fontId="10" fillId="0" borderId="12" xfId="0" applyNumberFormat="1" applyFont="1" applyBorder="1" applyAlignment="1">
      <alignment horizontal="center" vertical="top"/>
    </xf>
    <xf numFmtId="1" fontId="10" fillId="2" borderId="17" xfId="0" applyNumberFormat="1" applyFont="1" applyFill="1" applyBorder="1" applyAlignment="1">
      <alignment horizontal="center" vertical="top"/>
    </xf>
    <xf numFmtId="1" fontId="10" fillId="2" borderId="45" xfId="0" applyNumberFormat="1" applyFont="1" applyFill="1" applyBorder="1" applyAlignment="1">
      <alignment horizontal="center" vertical="top"/>
    </xf>
    <xf numFmtId="1" fontId="10" fillId="2" borderId="46" xfId="0" applyNumberFormat="1" applyFont="1" applyFill="1" applyBorder="1" applyAlignment="1">
      <alignment horizontal="center" vertical="top"/>
    </xf>
    <xf numFmtId="1" fontId="10" fillId="2" borderId="21" xfId="0" applyNumberFormat="1" applyFont="1" applyFill="1" applyBorder="1" applyAlignment="1">
      <alignment horizontal="center" vertical="top"/>
    </xf>
    <xf numFmtId="1" fontId="10" fillId="2" borderId="27" xfId="0" applyNumberFormat="1" applyFont="1" applyFill="1" applyBorder="1" applyAlignment="1">
      <alignment horizontal="center" vertical="top"/>
    </xf>
    <xf numFmtId="0" fontId="10" fillId="2" borderId="22" xfId="0" applyFont="1" applyFill="1" applyBorder="1" applyAlignment="1">
      <alignment horizontal="center" vertical="top"/>
    </xf>
    <xf numFmtId="0" fontId="18" fillId="5" borderId="22" xfId="0" applyFont="1" applyFill="1" applyBorder="1" applyAlignment="1">
      <alignment horizontal="center" vertical="top" wrapText="1"/>
    </xf>
    <xf numFmtId="0" fontId="10" fillId="0" borderId="19" xfId="0" applyFont="1" applyBorder="1" applyAlignment="1">
      <alignment horizontal="left" vertical="top" wrapText="1"/>
    </xf>
    <xf numFmtId="0" fontId="15" fillId="3" borderId="21" xfId="0" applyFont="1" applyFill="1" applyBorder="1" applyAlignment="1" applyProtection="1">
      <alignment horizontal="left" vertical="top"/>
      <protection locked="0"/>
    </xf>
    <xf numFmtId="0" fontId="17" fillId="2" borderId="19" xfId="0" applyFont="1" applyFill="1" applyBorder="1" applyAlignment="1" applyProtection="1">
      <alignment vertical="top" wrapText="1"/>
      <protection locked="0"/>
    </xf>
    <xf numFmtId="0" fontId="10" fillId="2" borderId="19" xfId="0" applyFont="1" applyFill="1" applyBorder="1" applyAlignment="1" applyProtection="1">
      <alignment vertical="top" wrapText="1"/>
      <protection locked="0"/>
    </xf>
    <xf numFmtId="0" fontId="10" fillId="2" borderId="19" xfId="0" applyFont="1" applyFill="1" applyBorder="1" applyAlignment="1" applyProtection="1">
      <alignment horizontal="center" vertical="top" wrapText="1"/>
      <protection locked="0"/>
    </xf>
    <xf numFmtId="164" fontId="10" fillId="2" borderId="20" xfId="0" applyNumberFormat="1" applyFont="1" applyFill="1" applyBorder="1" applyAlignment="1" applyProtection="1">
      <alignment horizontal="center" vertical="top" wrapText="1"/>
      <protection locked="0"/>
    </xf>
    <xf numFmtId="0" fontId="10" fillId="2" borderId="22" xfId="0" applyFont="1" applyFill="1" applyBorder="1" applyAlignment="1" applyProtection="1">
      <alignment horizontal="center" vertical="top" wrapText="1"/>
      <protection locked="0"/>
    </xf>
    <xf numFmtId="0" fontId="12" fillId="0" borderId="19" xfId="0" applyFont="1" applyBorder="1" applyAlignment="1">
      <alignment horizontal="left" vertical="top" wrapText="1"/>
    </xf>
    <xf numFmtId="0" fontId="18" fillId="0" borderId="19" xfId="0" applyFont="1" applyBorder="1" applyAlignment="1">
      <alignment horizontal="left" vertical="top"/>
    </xf>
    <xf numFmtId="0" fontId="18" fillId="0" borderId="19" xfId="0" applyFont="1" applyBorder="1" applyAlignment="1">
      <alignment horizontal="left" vertical="top" wrapText="1"/>
    </xf>
    <xf numFmtId="0" fontId="10" fillId="0" borderId="19" xfId="0" applyFont="1" applyBorder="1" applyAlignment="1">
      <alignment horizontal="left" vertical="top"/>
    </xf>
    <xf numFmtId="0" fontId="10" fillId="0" borderId="19" xfId="0" applyFont="1" applyBorder="1" applyAlignment="1">
      <alignment horizontal="center" vertical="top"/>
    </xf>
    <xf numFmtId="164" fontId="10" fillId="0" borderId="20" xfId="0" applyNumberFormat="1" applyFont="1" applyBorder="1" applyAlignment="1">
      <alignment horizontal="center" vertical="top"/>
    </xf>
    <xf numFmtId="0" fontId="10" fillId="0" borderId="19" xfId="0" applyFont="1" applyBorder="1" applyAlignment="1" applyProtection="1">
      <alignment horizontal="left" vertical="top" wrapText="1"/>
      <protection locked="0"/>
    </xf>
    <xf numFmtId="0" fontId="28" fillId="2" borderId="19" xfId="0" applyFont="1" applyFill="1" applyBorder="1" applyAlignment="1">
      <alignment horizontal="left" vertical="top" wrapText="1"/>
    </xf>
    <xf numFmtId="0" fontId="18" fillId="0" borderId="19" xfId="0" applyFont="1" applyBorder="1" applyAlignment="1">
      <alignment vertical="top" wrapText="1"/>
    </xf>
    <xf numFmtId="0" fontId="10" fillId="2" borderId="19" xfId="0" applyFont="1" applyFill="1" applyBorder="1" applyAlignment="1">
      <alignment vertical="top"/>
    </xf>
    <xf numFmtId="0" fontId="21" fillId="7" borderId="47" xfId="4" applyFont="1" applyFill="1" applyBorder="1" applyAlignment="1">
      <alignment vertical="top"/>
    </xf>
    <xf numFmtId="0" fontId="21" fillId="7" borderId="19" xfId="4" applyFont="1" applyFill="1" applyBorder="1" applyAlignment="1">
      <alignment vertical="top" wrapText="1"/>
    </xf>
    <xf numFmtId="0" fontId="21" fillId="7" borderId="19" xfId="4" applyFont="1" applyFill="1" applyBorder="1" applyAlignment="1">
      <alignment vertical="center"/>
    </xf>
    <xf numFmtId="0" fontId="21" fillId="7" borderId="19" xfId="4" applyFont="1" applyFill="1" applyBorder="1" applyAlignment="1">
      <alignment horizontal="center" vertical="center"/>
    </xf>
    <xf numFmtId="164" fontId="21" fillId="7" borderId="20" xfId="4" applyNumberFormat="1" applyFont="1" applyFill="1" applyBorder="1" applyAlignment="1">
      <alignment horizontal="center" vertical="center"/>
    </xf>
    <xf numFmtId="0" fontId="21" fillId="7" borderId="19" xfId="4" applyFont="1" applyFill="1" applyBorder="1" applyAlignment="1">
      <alignment vertical="center" wrapText="1"/>
    </xf>
    <xf numFmtId="0" fontId="21" fillId="7" borderId="19" xfId="4" applyFont="1" applyFill="1" applyBorder="1" applyAlignment="1">
      <alignment horizontal="center" vertical="top"/>
    </xf>
    <xf numFmtId="164" fontId="21" fillId="7" borderId="20" xfId="4" applyNumberFormat="1" applyFont="1" applyFill="1" applyBorder="1" applyAlignment="1">
      <alignment horizontal="center" vertical="top"/>
    </xf>
    <xf numFmtId="0" fontId="21" fillId="7" borderId="19" xfId="4" applyFont="1" applyFill="1" applyBorder="1" applyAlignment="1" applyProtection="1">
      <alignment horizontal="left" vertical="top" wrapText="1"/>
      <protection locked="0"/>
    </xf>
    <xf numFmtId="0" fontId="29" fillId="0" borderId="19" xfId="4" applyFont="1" applyBorder="1" applyAlignment="1">
      <alignment vertical="top" wrapText="1"/>
    </xf>
    <xf numFmtId="0" fontId="21" fillId="0" borderId="19" xfId="4" applyFont="1" applyBorder="1" applyAlignment="1">
      <alignment horizontal="center" vertical="top"/>
    </xf>
    <xf numFmtId="164" fontId="21" fillId="0" borderId="20" xfId="4" applyNumberFormat="1" applyFont="1" applyBorder="1" applyAlignment="1">
      <alignment horizontal="center" vertical="top"/>
    </xf>
    <xf numFmtId="164" fontId="10" fillId="0" borderId="20" xfId="0" applyNumberFormat="1" applyFont="1" applyBorder="1" applyAlignment="1">
      <alignment horizontal="center" vertical="center"/>
    </xf>
    <xf numFmtId="0" fontId="10" fillId="0" borderId="19" xfId="0" applyFont="1" applyBorder="1" applyAlignment="1">
      <alignment horizontal="center" vertical="center"/>
    </xf>
    <xf numFmtId="164" fontId="10" fillId="0" borderId="22" xfId="0" applyNumberFormat="1" applyFont="1" applyBorder="1" applyAlignment="1">
      <alignment horizontal="center" vertical="center"/>
    </xf>
    <xf numFmtId="0" fontId="10" fillId="2" borderId="19" xfId="0" applyFont="1" applyFill="1" applyBorder="1" applyAlignment="1">
      <alignment horizontal="center" vertical="center"/>
    </xf>
    <xf numFmtId="164" fontId="10" fillId="2" borderId="20" xfId="0" applyNumberFormat="1" applyFont="1" applyFill="1" applyBorder="1" applyAlignment="1">
      <alignment horizontal="center" vertical="center"/>
    </xf>
    <xf numFmtId="0" fontId="18" fillId="2" borderId="19" xfId="0" applyFont="1" applyFill="1" applyBorder="1" applyAlignment="1">
      <alignment horizontal="left" vertical="top"/>
    </xf>
    <xf numFmtId="0" fontId="18" fillId="0" borderId="19" xfId="0" applyFont="1" applyBorder="1" applyAlignment="1">
      <alignment vertical="top"/>
    </xf>
    <xf numFmtId="0" fontId="10" fillId="2" borderId="20" xfId="0" applyFont="1" applyFill="1" applyBorder="1" applyAlignment="1">
      <alignment horizontal="center" vertical="top"/>
    </xf>
    <xf numFmtId="0" fontId="12" fillId="2" borderId="19" xfId="0" applyFont="1" applyFill="1" applyBorder="1" applyAlignment="1">
      <alignment vertical="top"/>
    </xf>
    <xf numFmtId="0" fontId="12" fillId="2" borderId="19" xfId="0" applyFont="1" applyFill="1" applyBorder="1" applyAlignment="1">
      <alignment vertical="top" wrapText="1"/>
    </xf>
    <xf numFmtId="164" fontId="10" fillId="2" borderId="22" xfId="0" applyNumberFormat="1" applyFont="1" applyFill="1" applyBorder="1" applyAlignment="1">
      <alignment horizontal="center" vertical="center"/>
    </xf>
    <xf numFmtId="0" fontId="10" fillId="2" borderId="22" xfId="0" applyFont="1" applyFill="1" applyBorder="1" applyAlignment="1">
      <alignment horizontal="center" vertical="top" wrapText="1"/>
    </xf>
    <xf numFmtId="164" fontId="10" fillId="8" borderId="19" xfId="0" applyNumberFormat="1" applyFont="1" applyFill="1" applyBorder="1" applyAlignment="1" applyProtection="1">
      <alignment horizontal="right" vertical="top"/>
      <protection locked="0"/>
    </xf>
    <xf numFmtId="1" fontId="10" fillId="2" borderId="22" xfId="0" applyNumberFormat="1" applyFont="1" applyFill="1" applyBorder="1" applyAlignment="1">
      <alignment horizontal="center" vertical="top"/>
    </xf>
    <xf numFmtId="1" fontId="10" fillId="0" borderId="22" xfId="0" applyNumberFormat="1" applyFont="1" applyBorder="1" applyAlignment="1">
      <alignment horizontal="center" vertical="top"/>
    </xf>
    <xf numFmtId="1" fontId="10" fillId="2" borderId="22" xfId="0" applyNumberFormat="1" applyFont="1" applyFill="1" applyBorder="1" applyAlignment="1">
      <alignment horizontal="center" vertical="top" wrapText="1"/>
    </xf>
    <xf numFmtId="164" fontId="21" fillId="0" borderId="22" xfId="4" applyNumberFormat="1" applyFont="1" applyBorder="1" applyAlignment="1">
      <alignment horizontal="center" vertical="top"/>
    </xf>
    <xf numFmtId="164" fontId="21" fillId="7" borderId="22" xfId="4" applyNumberFormat="1" applyFont="1" applyFill="1" applyBorder="1" applyAlignment="1">
      <alignment horizontal="center" vertical="top"/>
    </xf>
    <xf numFmtId="0" fontId="10" fillId="2" borderId="24" xfId="0" applyFont="1" applyFill="1" applyBorder="1" applyAlignment="1">
      <alignment horizontal="center" vertical="top"/>
    </xf>
    <xf numFmtId="0" fontId="21" fillId="7" borderId="21" xfId="4" applyFont="1" applyFill="1" applyBorder="1" applyAlignment="1">
      <alignment vertical="top"/>
    </xf>
    <xf numFmtId="0" fontId="29" fillId="7" borderId="19" xfId="0" applyFont="1" applyFill="1" applyBorder="1" applyAlignment="1">
      <alignment horizontal="left" vertical="top" wrapText="1"/>
    </xf>
    <xf numFmtId="0" fontId="21" fillId="7" borderId="19" xfId="0" applyFont="1" applyFill="1" applyBorder="1" applyAlignment="1">
      <alignment vertical="center"/>
    </xf>
    <xf numFmtId="0" fontId="21" fillId="7" borderId="19" xfId="0" applyFont="1" applyFill="1" applyBorder="1" applyAlignment="1">
      <alignment horizontal="center" vertical="center"/>
    </xf>
    <xf numFmtId="164" fontId="21" fillId="7" borderId="20" xfId="0" applyNumberFormat="1" applyFont="1" applyFill="1" applyBorder="1" applyAlignment="1">
      <alignment horizontal="center" vertical="center"/>
    </xf>
    <xf numFmtId="0" fontId="21" fillId="7" borderId="47" xfId="0" applyFont="1" applyFill="1" applyBorder="1" applyAlignment="1">
      <alignment vertical="top"/>
    </xf>
    <xf numFmtId="0" fontId="21" fillId="7" borderId="19" xfId="1" applyFont="1" applyFill="1" applyBorder="1" applyAlignment="1">
      <alignment horizontal="left" vertical="top" wrapText="1"/>
    </xf>
    <xf numFmtId="0" fontId="29" fillId="7" borderId="47" xfId="0" applyFont="1" applyFill="1" applyBorder="1" applyAlignment="1">
      <alignment vertical="top"/>
    </xf>
    <xf numFmtId="164" fontId="10" fillId="10" borderId="19" xfId="0" applyNumberFormat="1" applyFont="1" applyFill="1" applyBorder="1" applyAlignment="1" applyProtection="1">
      <alignment horizontal="right" vertical="top"/>
      <protection locked="0"/>
    </xf>
    <xf numFmtId="0" fontId="10" fillId="5" borderId="19" xfId="0" applyFont="1" applyFill="1" applyBorder="1" applyAlignment="1">
      <alignment horizontal="left" vertical="top" wrapText="1"/>
    </xf>
    <xf numFmtId="164" fontId="10" fillId="8" borderId="21" xfId="0" applyNumberFormat="1" applyFont="1" applyFill="1" applyBorder="1" applyAlignment="1" applyProtection="1">
      <alignment horizontal="right" vertical="top"/>
      <protection locked="0"/>
    </xf>
    <xf numFmtId="164" fontId="10" fillId="10" borderId="21" xfId="0" applyNumberFormat="1" applyFont="1" applyFill="1" applyBorder="1" applyAlignment="1" applyProtection="1">
      <alignment horizontal="right" vertical="top"/>
      <protection locked="0"/>
    </xf>
    <xf numFmtId="164" fontId="10" fillId="3" borderId="21" xfId="0" applyNumberFormat="1" applyFont="1" applyFill="1" applyBorder="1" applyAlignment="1" applyProtection="1">
      <alignment horizontal="right" vertical="top"/>
      <protection locked="0"/>
    </xf>
    <xf numFmtId="164" fontId="21" fillId="9" borderId="21" xfId="0" applyNumberFormat="1" applyFont="1" applyFill="1" applyBorder="1" applyAlignment="1" applyProtection="1">
      <alignment vertical="top"/>
      <protection locked="0"/>
    </xf>
    <xf numFmtId="0" fontId="10" fillId="2" borderId="22" xfId="0" applyFont="1" applyFill="1" applyBorder="1" applyAlignment="1">
      <alignment horizontal="center" vertical="center"/>
    </xf>
    <xf numFmtId="0" fontId="19" fillId="2" borderId="22" xfId="0" applyFont="1" applyFill="1" applyBorder="1" applyAlignment="1">
      <alignment horizontal="center" vertical="top"/>
    </xf>
    <xf numFmtId="0" fontId="20" fillId="2" borderId="22" xfId="0" applyFont="1" applyFill="1" applyBorder="1" applyAlignment="1">
      <alignment horizontal="center" vertical="top" wrapText="1"/>
    </xf>
    <xf numFmtId="0" fontId="22" fillId="2" borderId="22" xfId="0" applyFont="1" applyFill="1" applyBorder="1" applyAlignment="1">
      <alignment horizontal="center" vertical="top"/>
    </xf>
    <xf numFmtId="0" fontId="21" fillId="0" borderId="22" xfId="4" applyFont="1" applyBorder="1" applyAlignment="1">
      <alignment horizontal="center" vertical="center"/>
    </xf>
    <xf numFmtId="0" fontId="21" fillId="7" borderId="22" xfId="4" applyFont="1" applyFill="1" applyBorder="1" applyAlignment="1">
      <alignment horizontal="center" vertical="center"/>
    </xf>
    <xf numFmtId="0" fontId="31" fillId="7" borderId="22" xfId="4" applyFont="1" applyFill="1" applyBorder="1" applyAlignment="1">
      <alignment horizontal="center" vertical="center"/>
    </xf>
    <xf numFmtId="0" fontId="22" fillId="0" borderId="22" xfId="0" applyFont="1" applyBorder="1" applyAlignment="1">
      <alignment horizontal="center" vertical="top"/>
    </xf>
    <xf numFmtId="164" fontId="10" fillId="2" borderId="22" xfId="0" applyNumberFormat="1" applyFont="1" applyFill="1" applyBorder="1" applyAlignment="1">
      <alignment horizontal="center" vertical="top"/>
    </xf>
    <xf numFmtId="0" fontId="12" fillId="5" borderId="22" xfId="0" applyFont="1" applyFill="1" applyBorder="1" applyAlignment="1">
      <alignment horizontal="center" vertical="top" wrapText="1"/>
    </xf>
    <xf numFmtId="0" fontId="10" fillId="2" borderId="22" xfId="1" applyFont="1" applyFill="1" applyBorder="1" applyAlignment="1">
      <alignment horizontal="center" vertical="top" wrapText="1"/>
    </xf>
    <xf numFmtId="0" fontId="18" fillId="2" borderId="22" xfId="0" applyFont="1" applyFill="1" applyBorder="1" applyAlignment="1">
      <alignment horizontal="center" vertical="top" wrapText="1"/>
    </xf>
    <xf numFmtId="0" fontId="21" fillId="7" borderId="48" xfId="0" applyFont="1" applyFill="1" applyBorder="1" applyAlignment="1">
      <alignment horizontal="center" vertical="center"/>
    </xf>
    <xf numFmtId="0" fontId="10" fillId="2" borderId="20" xfId="0" applyFont="1" applyFill="1" applyBorder="1" applyAlignment="1">
      <alignment horizontal="center" vertical="center"/>
    </xf>
    <xf numFmtId="0" fontId="21" fillId="7" borderId="21" xfId="0" applyFont="1" applyFill="1" applyBorder="1" applyAlignment="1">
      <alignment vertical="top"/>
    </xf>
    <xf numFmtId="164" fontId="21" fillId="7" borderId="20" xfId="0" applyNumberFormat="1" applyFont="1" applyFill="1" applyBorder="1" applyAlignment="1" applyProtection="1">
      <alignment vertical="top"/>
      <protection locked="0"/>
    </xf>
    <xf numFmtId="164" fontId="10" fillId="2" borderId="44" xfId="0" applyNumberFormat="1" applyFont="1" applyFill="1" applyBorder="1" applyAlignment="1" applyProtection="1">
      <alignment vertical="top"/>
      <protection locked="0"/>
    </xf>
    <xf numFmtId="164" fontId="10" fillId="2" borderId="9" xfId="0" applyNumberFormat="1" applyFont="1" applyFill="1" applyBorder="1" applyAlignment="1">
      <alignment horizontal="center" vertical="center"/>
    </xf>
    <xf numFmtId="0" fontId="32" fillId="5" borderId="19" xfId="0" applyFont="1" applyFill="1" applyBorder="1" applyAlignment="1">
      <alignment vertical="top" wrapText="1"/>
    </xf>
    <xf numFmtId="0" fontId="32" fillId="5" borderId="19" xfId="0" applyFont="1" applyFill="1" applyBorder="1" applyAlignment="1">
      <alignment vertical="top"/>
    </xf>
    <xf numFmtId="0" fontId="32" fillId="5" borderId="22" xfId="0" applyFont="1" applyFill="1" applyBorder="1" applyAlignment="1">
      <alignment horizontal="center" vertical="center"/>
    </xf>
    <xf numFmtId="0" fontId="10" fillId="8" borderId="21" xfId="0" applyFont="1" applyFill="1" applyBorder="1" applyAlignment="1" applyProtection="1">
      <alignment horizontal="right" vertical="top"/>
      <protection locked="0"/>
    </xf>
    <xf numFmtId="0" fontId="32" fillId="5" borderId="19" xfId="0" applyFont="1" applyFill="1" applyBorder="1" applyAlignment="1">
      <alignment horizontal="center" vertical="top"/>
    </xf>
    <xf numFmtId="164" fontId="32" fillId="5" borderId="19" xfId="0" applyNumberFormat="1" applyFont="1" applyFill="1" applyBorder="1" applyAlignment="1">
      <alignment horizontal="center" vertical="top"/>
    </xf>
    <xf numFmtId="164" fontId="32" fillId="5" borderId="9" xfId="0" applyNumberFormat="1" applyFont="1" applyFill="1" applyBorder="1" applyAlignment="1">
      <alignment horizontal="center" vertical="top"/>
    </xf>
    <xf numFmtId="0" fontId="12" fillId="0" borderId="47" xfId="0" applyFont="1" applyBorder="1" applyAlignment="1">
      <alignment vertical="top"/>
    </xf>
    <xf numFmtId="0" fontId="12" fillId="0" borderId="19" xfId="0" applyFont="1" applyBorder="1" applyAlignment="1">
      <alignment vertical="top"/>
    </xf>
    <xf numFmtId="0" fontId="10" fillId="0" borderId="19" xfId="0" applyFont="1" applyBorder="1" applyAlignment="1">
      <alignment horizontal="center" vertical="top" wrapText="1"/>
    </xf>
    <xf numFmtId="0" fontId="10" fillId="2" borderId="47" xfId="9" applyFont="1" applyFill="1" applyBorder="1" applyAlignment="1">
      <alignment vertical="top" wrapText="1"/>
    </xf>
    <xf numFmtId="0" fontId="12" fillId="0" borderId="47" xfId="9" applyFont="1" applyBorder="1" applyAlignment="1">
      <alignment vertical="top" wrapText="1"/>
    </xf>
    <xf numFmtId="164" fontId="10" fillId="0" borderId="20" xfId="0" applyNumberFormat="1" applyFont="1" applyBorder="1" applyAlignment="1">
      <alignment horizontal="center" vertical="top" wrapText="1"/>
    </xf>
    <xf numFmtId="0" fontId="10" fillId="0" borderId="22" xfId="0" applyFont="1" applyBorder="1" applyAlignment="1">
      <alignment horizontal="center" vertical="top" wrapText="1"/>
    </xf>
    <xf numFmtId="0" fontId="18" fillId="0" borderId="19" xfId="1" applyFont="1" applyBorder="1" applyAlignment="1">
      <alignment horizontal="left" vertical="top" wrapText="1"/>
    </xf>
    <xf numFmtId="0" fontId="10" fillId="0" borderId="19" xfId="1" applyFont="1" applyBorder="1" applyAlignment="1">
      <alignment vertical="top" wrapText="1"/>
    </xf>
    <xf numFmtId="0" fontId="10" fillId="5" borderId="22" xfId="0" applyFont="1" applyFill="1" applyBorder="1" applyAlignment="1">
      <alignment horizontal="center" vertical="top"/>
    </xf>
    <xf numFmtId="0" fontId="12" fillId="0" borderId="19" xfId="1" applyFont="1" applyBorder="1" applyAlignment="1">
      <alignment vertical="top" wrapText="1"/>
    </xf>
    <xf numFmtId="0" fontId="10" fillId="0" borderId="19" xfId="1" applyFont="1" applyBorder="1" applyAlignment="1">
      <alignment vertical="top"/>
    </xf>
    <xf numFmtId="0" fontId="10" fillId="0" borderId="19" xfId="1" applyFont="1" applyBorder="1" applyAlignment="1">
      <alignment horizontal="center" vertical="top"/>
    </xf>
    <xf numFmtId="165" fontId="21" fillId="0" borderId="19" xfId="1" applyNumberFormat="1" applyFont="1" applyBorder="1" applyAlignment="1">
      <alignment horizontal="center" vertical="top"/>
    </xf>
    <xf numFmtId="164" fontId="10" fillId="0" borderId="49" xfId="1" applyNumberFormat="1" applyFont="1" applyBorder="1" applyAlignment="1">
      <alignment horizontal="center" vertical="top"/>
    </xf>
    <xf numFmtId="0" fontId="10" fillId="0" borderId="22" xfId="1" applyFont="1" applyBorder="1" applyAlignment="1">
      <alignment horizontal="center" vertical="top" wrapText="1"/>
    </xf>
    <xf numFmtId="0" fontId="10" fillId="8" borderId="21" xfId="1" applyFont="1" applyFill="1" applyBorder="1" applyAlignment="1" applyProtection="1">
      <alignment horizontal="left" vertical="top"/>
      <protection locked="0"/>
    </xf>
    <xf numFmtId="164" fontId="10" fillId="2" borderId="44" xfId="1" applyNumberFormat="1" applyFont="1" applyFill="1" applyBorder="1" applyAlignment="1" applyProtection="1">
      <alignment vertical="top"/>
      <protection locked="0"/>
    </xf>
    <xf numFmtId="0" fontId="10" fillId="2" borderId="19" xfId="4" applyFont="1" applyFill="1" applyBorder="1" applyAlignment="1">
      <alignment horizontal="left" vertical="top" wrapText="1"/>
    </xf>
    <xf numFmtId="0" fontId="21" fillId="7" borderId="19" xfId="1" applyFont="1" applyFill="1" applyBorder="1" applyAlignment="1">
      <alignment vertical="top"/>
    </xf>
    <xf numFmtId="0" fontId="10" fillId="2" borderId="19" xfId="1" applyFont="1" applyFill="1" applyBorder="1" applyAlignment="1">
      <alignment horizontal="center" vertical="top"/>
    </xf>
    <xf numFmtId="165" fontId="21" fillId="2" borderId="19" xfId="1" applyNumberFormat="1" applyFont="1" applyFill="1" applyBorder="1" applyAlignment="1">
      <alignment horizontal="center" vertical="top"/>
    </xf>
    <xf numFmtId="164" fontId="10" fillId="2" borderId="49" xfId="1" applyNumberFormat="1" applyFont="1" applyFill="1" applyBorder="1" applyAlignment="1">
      <alignment horizontal="center" vertical="top"/>
    </xf>
    <xf numFmtId="0" fontId="10" fillId="3" borderId="19" xfId="1" applyFont="1" applyFill="1" applyBorder="1" applyAlignment="1" applyProtection="1">
      <alignment vertical="top"/>
      <protection locked="0"/>
    </xf>
    <xf numFmtId="0" fontId="10" fillId="2" borderId="19" xfId="1" applyFont="1" applyFill="1" applyBorder="1" applyAlignment="1">
      <alignment horizontal="left" vertical="top"/>
    </xf>
    <xf numFmtId="0" fontId="10" fillId="2" borderId="22" xfId="1" applyFont="1" applyFill="1" applyBorder="1" applyAlignment="1">
      <alignment horizontal="center" vertical="top"/>
    </xf>
    <xf numFmtId="0" fontId="10" fillId="3" borderId="21" xfId="1" applyFont="1" applyFill="1" applyBorder="1" applyAlignment="1" applyProtection="1">
      <alignment horizontal="left" vertical="top"/>
      <protection locked="0"/>
    </xf>
    <xf numFmtId="164" fontId="10" fillId="3" borderId="19" xfId="1" applyNumberFormat="1" applyFont="1" applyFill="1" applyBorder="1" applyAlignment="1" applyProtection="1">
      <alignment horizontal="right" vertical="top"/>
      <protection locked="0"/>
    </xf>
    <xf numFmtId="164" fontId="10" fillId="8" borderId="19" xfId="1" applyNumberFormat="1" applyFont="1" applyFill="1" applyBorder="1" applyAlignment="1" applyProtection="1">
      <alignment horizontal="right" vertical="top"/>
      <protection locked="0"/>
    </xf>
    <xf numFmtId="164" fontId="10" fillId="2" borderId="19" xfId="1" applyNumberFormat="1" applyFont="1" applyFill="1" applyBorder="1" applyAlignment="1">
      <alignment horizontal="center" vertical="top"/>
    </xf>
    <xf numFmtId="0" fontId="10" fillId="2" borderId="50" xfId="1" applyFont="1" applyFill="1" applyBorder="1" applyAlignment="1">
      <alignment horizontal="center" vertical="top"/>
    </xf>
    <xf numFmtId="0" fontId="10" fillId="3" borderId="21" xfId="1" applyFont="1" applyFill="1" applyBorder="1" applyAlignment="1" applyProtection="1">
      <alignment horizontal="right" vertical="top"/>
      <protection locked="0"/>
    </xf>
    <xf numFmtId="164" fontId="10" fillId="3" borderId="19" xfId="1" applyNumberFormat="1" applyFont="1" applyFill="1" applyBorder="1" applyAlignment="1" applyProtection="1">
      <alignment vertical="top"/>
      <protection locked="0"/>
    </xf>
    <xf numFmtId="0" fontId="12" fillId="2" borderId="7" xfId="1" applyFont="1" applyFill="1" applyBorder="1" applyAlignment="1">
      <alignment horizontal="left" wrapText="1"/>
    </xf>
    <xf numFmtId="164" fontId="10" fillId="0" borderId="2" xfId="1" applyNumberFormat="1" applyFont="1" applyBorder="1" applyAlignment="1">
      <alignment horizontal="center" vertical="top"/>
    </xf>
    <xf numFmtId="0" fontId="33" fillId="2" borderId="19" xfId="0" applyFont="1" applyFill="1" applyBorder="1" applyAlignment="1">
      <alignment horizontal="left" vertical="top" wrapText="1"/>
    </xf>
    <xf numFmtId="0" fontId="10" fillId="2" borderId="11" xfId="1" applyFont="1" applyFill="1" applyBorder="1"/>
    <xf numFmtId="0" fontId="10" fillId="2" borderId="0" xfId="1" applyFont="1" applyFill="1" applyAlignment="1">
      <alignment wrapText="1"/>
    </xf>
    <xf numFmtId="0" fontId="10" fillId="2" borderId="4" xfId="1" applyFont="1" applyFill="1" applyBorder="1"/>
    <xf numFmtId="0" fontId="10" fillId="2" borderId="12" xfId="1" applyFont="1" applyFill="1" applyBorder="1" applyAlignment="1">
      <alignment wrapText="1"/>
    </xf>
    <xf numFmtId="0" fontId="10" fillId="0" borderId="2" xfId="1" applyFont="1" applyBorder="1" applyAlignment="1">
      <alignment horizontal="center" vertical="top"/>
    </xf>
    <xf numFmtId="0" fontId="12" fillId="2" borderId="9" xfId="1" applyFont="1" applyFill="1" applyBorder="1" applyAlignment="1">
      <alignment horizontal="left" wrapText="1"/>
    </xf>
    <xf numFmtId="0" fontId="14" fillId="4" borderId="15" xfId="1" applyFont="1" applyFill="1" applyBorder="1" applyAlignment="1">
      <alignment vertical="center" wrapText="1"/>
    </xf>
    <xf numFmtId="0" fontId="10" fillId="2" borderId="10" xfId="1" applyFont="1" applyFill="1" applyBorder="1"/>
    <xf numFmtId="0" fontId="10" fillId="0" borderId="2" xfId="1" applyFont="1" applyBorder="1"/>
    <xf numFmtId="0" fontId="10" fillId="2" borderId="5" xfId="1" applyFont="1" applyFill="1" applyBorder="1" applyAlignment="1">
      <alignment wrapText="1"/>
    </xf>
    <xf numFmtId="164" fontId="10" fillId="2" borderId="19" xfId="1" applyNumberFormat="1" applyFont="1" applyFill="1" applyBorder="1" applyAlignment="1">
      <alignment horizontal="center" vertical="top" wrapText="1"/>
    </xf>
    <xf numFmtId="0" fontId="10" fillId="2" borderId="20" xfId="1" applyFont="1" applyFill="1" applyBorder="1" applyAlignment="1">
      <alignment horizontal="center" vertical="top" wrapText="1"/>
    </xf>
    <xf numFmtId="49" fontId="10" fillId="8" borderId="19" xfId="1" applyNumberFormat="1" applyFont="1" applyFill="1" applyBorder="1" applyAlignment="1" applyProtection="1">
      <alignment horizontal="left" vertical="top"/>
      <protection locked="0"/>
    </xf>
    <xf numFmtId="0" fontId="10" fillId="0" borderId="0" xfId="1" applyFont="1" applyAlignment="1">
      <alignment vertical="top" wrapText="1"/>
    </xf>
    <xf numFmtId="0" fontId="12" fillId="2" borderId="19" xfId="1" applyFont="1" applyFill="1" applyBorder="1" applyAlignment="1">
      <alignment vertical="top" wrapText="1"/>
    </xf>
    <xf numFmtId="49" fontId="10" fillId="3" borderId="19" xfId="1" applyNumberFormat="1" applyFont="1" applyFill="1" applyBorder="1" applyAlignment="1" applyProtection="1">
      <alignment vertical="top" wrapText="1"/>
      <protection locked="0"/>
    </xf>
    <xf numFmtId="164" fontId="10" fillId="0" borderId="22" xfId="1" applyNumberFormat="1" applyFont="1" applyBorder="1" applyAlignment="1">
      <alignment horizontal="center" vertical="top" wrapText="1"/>
    </xf>
    <xf numFmtId="0" fontId="10" fillId="0" borderId="51" xfId="1" applyFont="1" applyBorder="1" applyAlignment="1">
      <alignment horizontal="center" vertical="top"/>
    </xf>
    <xf numFmtId="0" fontId="10" fillId="8" borderId="19" xfId="1" applyFont="1" applyFill="1" applyBorder="1" applyAlignment="1" applyProtection="1">
      <alignment horizontal="left" vertical="top"/>
      <protection locked="0"/>
    </xf>
    <xf numFmtId="0" fontId="10" fillId="0" borderId="0" xfId="1" applyFont="1" applyAlignment="1" applyProtection="1">
      <alignment horizontal="left" vertical="top"/>
      <protection locked="0"/>
    </xf>
    <xf numFmtId="164" fontId="10" fillId="0" borderId="0" xfId="1" applyNumberFormat="1" applyFont="1" applyAlignment="1" applyProtection="1">
      <alignment vertical="top"/>
      <protection locked="0"/>
    </xf>
    <xf numFmtId="0" fontId="34" fillId="7" borderId="19" xfId="1" applyFont="1" applyFill="1" applyBorder="1" applyAlignment="1">
      <alignment horizontal="left" vertical="top" wrapText="1"/>
    </xf>
    <xf numFmtId="164" fontId="10" fillId="2" borderId="22" xfId="1" applyNumberFormat="1" applyFont="1" applyFill="1" applyBorder="1" applyAlignment="1">
      <alignment horizontal="center" vertical="top" wrapText="1"/>
    </xf>
    <xf numFmtId="0" fontId="21" fillId="7" borderId="19" xfId="1" applyFont="1" applyFill="1" applyBorder="1" applyAlignment="1">
      <alignment vertical="top" wrapText="1"/>
    </xf>
    <xf numFmtId="0" fontId="21" fillId="7" borderId="19" xfId="1" applyFont="1" applyFill="1" applyBorder="1" applyAlignment="1">
      <alignment horizontal="center" vertical="top"/>
    </xf>
    <xf numFmtId="164" fontId="21" fillId="7" borderId="20" xfId="1" applyNumberFormat="1" applyFont="1" applyFill="1" applyBorder="1" applyAlignment="1">
      <alignment horizontal="center" vertical="top"/>
    </xf>
    <xf numFmtId="164" fontId="10" fillId="2" borderId="22" xfId="1" applyNumberFormat="1" applyFont="1" applyFill="1" applyBorder="1" applyAlignment="1">
      <alignment horizontal="center" vertical="top"/>
    </xf>
    <xf numFmtId="0" fontId="21" fillId="7" borderId="52" xfId="1" applyFont="1" applyFill="1" applyBorder="1" applyAlignment="1">
      <alignment horizontal="center" vertical="top"/>
    </xf>
    <xf numFmtId="164" fontId="21" fillId="9" borderId="19" xfId="1" applyNumberFormat="1" applyFont="1" applyFill="1" applyBorder="1" applyAlignment="1" applyProtection="1">
      <alignment horizontal="left" vertical="top"/>
      <protection locked="0"/>
    </xf>
    <xf numFmtId="164" fontId="10" fillId="0" borderId="0" xfId="1" applyNumberFormat="1" applyFont="1" applyAlignment="1" applyProtection="1">
      <alignment horizontal="right" vertical="top"/>
      <protection locked="0"/>
    </xf>
    <xf numFmtId="164" fontId="21" fillId="0" borderId="0" xfId="1" applyNumberFormat="1" applyFont="1" applyAlignment="1" applyProtection="1">
      <alignment vertical="top"/>
      <protection locked="0"/>
    </xf>
    <xf numFmtId="0" fontId="10" fillId="0" borderId="0" xfId="1" quotePrefix="1" applyFont="1" applyAlignment="1">
      <alignment wrapText="1"/>
    </xf>
    <xf numFmtId="0" fontId="10" fillId="0" borderId="0" xfId="1" applyFont="1" applyAlignment="1">
      <alignment horizontal="center" vertical="top"/>
    </xf>
    <xf numFmtId="164" fontId="10" fillId="0" borderId="0" xfId="1" applyNumberFormat="1" applyFont="1" applyAlignment="1">
      <alignment horizontal="center" vertical="top"/>
    </xf>
    <xf numFmtId="0" fontId="10" fillId="0" borderId="0" xfId="1" applyFont="1" applyAlignment="1">
      <alignment wrapText="1"/>
    </xf>
    <xf numFmtId="0" fontId="10" fillId="2" borderId="19" xfId="28" applyFont="1" applyFill="1" applyBorder="1" applyAlignment="1">
      <alignment horizontal="left" vertical="top" wrapText="1"/>
    </xf>
    <xf numFmtId="164" fontId="10" fillId="2" borderId="20" xfId="28" applyNumberFormat="1" applyFont="1" applyFill="1" applyBorder="1" applyAlignment="1">
      <alignment horizontal="center" vertical="top"/>
    </xf>
    <xf numFmtId="0" fontId="18" fillId="2" borderId="19" xfId="28" applyFont="1" applyFill="1" applyBorder="1" applyAlignment="1">
      <alignment horizontal="left" vertical="top" wrapText="1"/>
    </xf>
    <xf numFmtId="0" fontId="10" fillId="2" borderId="22" xfId="28" applyFont="1" applyFill="1" applyBorder="1" applyAlignment="1">
      <alignment horizontal="center" vertical="top" wrapText="1"/>
    </xf>
    <xf numFmtId="0" fontId="18" fillId="2" borderId="47" xfId="28" applyFont="1" applyFill="1" applyBorder="1" applyAlignment="1">
      <alignment horizontal="left" vertical="top"/>
    </xf>
    <xf numFmtId="164" fontId="10" fillId="2" borderId="19" xfId="28" applyNumberFormat="1" applyFont="1" applyFill="1" applyBorder="1" applyAlignment="1">
      <alignment horizontal="center" vertical="top"/>
    </xf>
    <xf numFmtId="0" fontId="10" fillId="2" borderId="9" xfId="28" applyFont="1" applyFill="1" applyBorder="1" applyAlignment="1">
      <alignment horizontal="center" vertical="top" wrapText="1"/>
    </xf>
    <xf numFmtId="0" fontId="10" fillId="8" borderId="21" xfId="34" applyFont="1" applyFill="1" applyBorder="1" applyAlignment="1" applyProtection="1">
      <alignment horizontal="right" vertical="top"/>
      <protection locked="0"/>
    </xf>
    <xf numFmtId="164" fontId="10" fillId="8" borderId="19" xfId="34" applyNumberFormat="1" applyFont="1" applyFill="1" applyBorder="1" applyAlignment="1" applyProtection="1">
      <alignment horizontal="right" vertical="top"/>
      <protection locked="0"/>
    </xf>
    <xf numFmtId="164" fontId="10" fillId="3" borderId="19" xfId="32" applyNumberFormat="1" applyFont="1" applyFill="1" applyBorder="1" applyAlignment="1" applyProtection="1">
      <alignment horizontal="right" vertical="top"/>
      <protection locked="0"/>
    </xf>
    <xf numFmtId="0" fontId="10" fillId="3" borderId="21" xfId="32" applyFont="1" applyFill="1" applyBorder="1" applyAlignment="1" applyProtection="1">
      <alignment horizontal="left" vertical="top"/>
      <protection locked="0"/>
    </xf>
    <xf numFmtId="6" fontId="10" fillId="3" borderId="21" xfId="32" applyNumberFormat="1" applyFont="1" applyFill="1" applyBorder="1" applyAlignment="1" applyProtection="1">
      <alignment horizontal="left" vertical="top"/>
      <protection locked="0"/>
    </xf>
    <xf numFmtId="9" fontId="10" fillId="3" borderId="21" xfId="32" applyNumberFormat="1" applyFont="1" applyFill="1" applyBorder="1" applyAlignment="1" applyProtection="1">
      <alignment horizontal="left" vertical="top"/>
      <protection locked="0"/>
    </xf>
    <xf numFmtId="8" fontId="10" fillId="3" borderId="21" xfId="32" applyNumberFormat="1" applyFont="1" applyFill="1" applyBorder="1" applyAlignment="1" applyProtection="1">
      <alignment horizontal="left" vertical="top"/>
      <protection locked="0"/>
    </xf>
    <xf numFmtId="0" fontId="10" fillId="2" borderId="20" xfId="32" applyFont="1" applyFill="1" applyBorder="1" applyAlignment="1" applyProtection="1">
      <alignment horizontal="left" vertical="top"/>
      <protection locked="0"/>
    </xf>
    <xf numFmtId="0" fontId="12" fillId="0" borderId="19" xfId="35" applyFont="1" applyBorder="1" applyAlignment="1">
      <alignment horizontal="left" vertical="top" wrapText="1"/>
    </xf>
    <xf numFmtId="0" fontId="29" fillId="7" borderId="47" xfId="35" applyFont="1" applyFill="1" applyBorder="1" applyAlignment="1">
      <alignment vertical="top"/>
    </xf>
    <xf numFmtId="0" fontId="21" fillId="7" borderId="19" xfId="35" applyFont="1" applyFill="1" applyBorder="1" applyAlignment="1">
      <alignment vertical="top"/>
    </xf>
    <xf numFmtId="0" fontId="21" fillId="7" borderId="19" xfId="35" applyFont="1" applyFill="1" applyBorder="1" applyAlignment="1">
      <alignment horizontal="center" vertical="top"/>
    </xf>
    <xf numFmtId="0" fontId="21" fillId="7" borderId="52" xfId="35" applyFont="1" applyFill="1" applyBorder="1" applyAlignment="1">
      <alignment horizontal="center" vertical="top"/>
    </xf>
    <xf numFmtId="0" fontId="21" fillId="7" borderId="47" xfId="35" applyFont="1" applyFill="1" applyBorder="1" applyAlignment="1">
      <alignment vertical="top"/>
    </xf>
    <xf numFmtId="164" fontId="21" fillId="7" borderId="19" xfId="35" applyNumberFormat="1" applyFont="1" applyFill="1" applyBorder="1" applyAlignment="1">
      <alignment horizontal="center" vertical="top"/>
    </xf>
    <xf numFmtId="0" fontId="10" fillId="2" borderId="19" xfId="35" applyFont="1" applyFill="1" applyBorder="1" applyAlignment="1">
      <alignment horizontal="left" vertical="top" wrapText="1"/>
    </xf>
    <xf numFmtId="0" fontId="23" fillId="4" borderId="37" xfId="35" applyFont="1" applyFill="1" applyBorder="1" applyAlignment="1">
      <alignment vertical="top" wrapText="1"/>
    </xf>
    <xf numFmtId="0" fontId="23" fillId="4" borderId="38" xfId="35" applyFont="1" applyFill="1" applyBorder="1" applyAlignment="1">
      <alignment horizontal="center" vertical="center" wrapText="1"/>
    </xf>
    <xf numFmtId="0" fontId="23" fillId="4" borderId="38" xfId="35" applyFont="1" applyFill="1" applyBorder="1" applyAlignment="1">
      <alignment vertical="center" wrapText="1"/>
    </xf>
    <xf numFmtId="0" fontId="24" fillId="4" borderId="38" xfId="35" applyFont="1" applyFill="1" applyBorder="1" applyAlignment="1">
      <alignment horizontal="center" vertical="center" wrapText="1"/>
    </xf>
    <xf numFmtId="0" fontId="1" fillId="0" borderId="0" xfId="35"/>
    <xf numFmtId="164" fontId="23" fillId="4" borderId="39" xfId="0" applyNumberFormat="1" applyFont="1" applyFill="1" applyBorder="1" applyAlignment="1">
      <alignment horizontal="center" vertical="center" wrapText="1"/>
    </xf>
    <xf numFmtId="164" fontId="23" fillId="4" borderId="40" xfId="0" applyNumberFormat="1" applyFont="1" applyFill="1" applyBorder="1" applyAlignment="1">
      <alignment horizontal="center" vertical="center" wrapText="1"/>
    </xf>
    <xf numFmtId="164" fontId="23" fillId="4" borderId="41" xfId="0" applyNumberFormat="1" applyFont="1" applyFill="1" applyBorder="1" applyAlignment="1">
      <alignment horizontal="center" vertical="top" wrapText="1"/>
    </xf>
    <xf numFmtId="164" fontId="23" fillId="4" borderId="42" xfId="0" applyNumberFormat="1" applyFont="1" applyFill="1" applyBorder="1" applyAlignment="1">
      <alignment horizontal="center" vertical="top" wrapText="1"/>
    </xf>
    <xf numFmtId="164" fontId="23" fillId="4" borderId="43" xfId="0" applyNumberFormat="1" applyFont="1" applyFill="1" applyBorder="1" applyAlignment="1">
      <alignment horizontal="center" vertical="top" wrapText="1"/>
    </xf>
    <xf numFmtId="0" fontId="12" fillId="2" borderId="7" xfId="0" applyFont="1" applyFill="1" applyBorder="1" applyAlignment="1">
      <alignment horizontal="left" vertical="top" wrapText="1"/>
    </xf>
    <xf numFmtId="0" fontId="12" fillId="3" borderId="9" xfId="0" applyFont="1" applyFill="1" applyBorder="1" applyAlignment="1" applyProtection="1">
      <alignment horizontal="center"/>
      <protection locked="0"/>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12" fillId="3" borderId="7" xfId="0" applyFont="1" applyFill="1" applyBorder="1" applyAlignment="1">
      <alignment horizontal="center"/>
    </xf>
    <xf numFmtId="0" fontId="6" fillId="2" borderId="0" xfId="0" applyFont="1" applyFill="1" applyAlignment="1">
      <alignment horizontal="center"/>
    </xf>
    <xf numFmtId="0" fontId="13" fillId="3" borderId="0" xfId="0" applyFont="1" applyFill="1" applyAlignment="1" applyProtection="1">
      <alignment horizontal="center"/>
      <protection locked="0"/>
    </xf>
    <xf numFmtId="0" fontId="12" fillId="2" borderId="45" xfId="0" applyFont="1" applyFill="1" applyBorder="1" applyAlignment="1">
      <alignment horizontal="left" vertical="top" wrapText="1"/>
    </xf>
    <xf numFmtId="164" fontId="23" fillId="4" borderId="39" xfId="35" applyNumberFormat="1" applyFont="1" applyFill="1" applyBorder="1" applyAlignment="1">
      <alignment horizontal="center" vertical="center" wrapText="1"/>
    </xf>
    <xf numFmtId="164" fontId="23" fillId="4" borderId="40" xfId="35" applyNumberFormat="1" applyFont="1" applyFill="1" applyBorder="1" applyAlignment="1">
      <alignment horizontal="center" vertical="center" wrapText="1"/>
    </xf>
    <xf numFmtId="164" fontId="23" fillId="4" borderId="41" xfId="35" applyNumberFormat="1" applyFont="1" applyFill="1" applyBorder="1" applyAlignment="1">
      <alignment horizontal="center" vertical="top" wrapText="1"/>
    </xf>
    <xf numFmtId="164" fontId="23" fillId="4" borderId="42" xfId="35" applyNumberFormat="1" applyFont="1" applyFill="1" applyBorder="1" applyAlignment="1">
      <alignment horizontal="center" vertical="top" wrapText="1"/>
    </xf>
    <xf numFmtId="164" fontId="23" fillId="4" borderId="43" xfId="35" applyNumberFormat="1" applyFont="1" applyFill="1" applyBorder="1" applyAlignment="1">
      <alignment horizontal="center" vertical="top" wrapText="1"/>
    </xf>
    <xf numFmtId="0" fontId="35" fillId="11" borderId="1" xfId="1" applyFont="1" applyFill="1" applyBorder="1" applyAlignment="1">
      <alignment horizontal="center" vertical="center" wrapText="1"/>
    </xf>
    <xf numFmtId="0" fontId="35" fillId="11" borderId="2" xfId="1" applyFont="1" applyFill="1" applyBorder="1" applyAlignment="1">
      <alignment horizontal="center" vertical="center" wrapText="1"/>
    </xf>
    <xf numFmtId="0" fontId="35" fillId="11" borderId="3" xfId="1" applyFont="1" applyFill="1" applyBorder="1" applyAlignment="1">
      <alignment horizontal="center" vertical="center" wrapText="1"/>
    </xf>
    <xf numFmtId="0" fontId="8" fillId="0" borderId="1" xfId="1" applyFont="1" applyBorder="1" applyAlignment="1">
      <alignment horizontal="left" vertical="center" wrapText="1"/>
    </xf>
    <xf numFmtId="0" fontId="8" fillId="0" borderId="2" xfId="1" applyFont="1" applyBorder="1" applyAlignment="1">
      <alignment horizontal="left" vertical="center" wrapText="1"/>
    </xf>
    <xf numFmtId="164" fontId="10" fillId="2" borderId="0" xfId="1" applyNumberFormat="1" applyFont="1" applyFill="1" applyAlignment="1">
      <alignment horizontal="left" vertical="top" wrapText="1"/>
    </xf>
    <xf numFmtId="164" fontId="11" fillId="2" borderId="0" xfId="1" applyNumberFormat="1" applyFont="1" applyFill="1" applyAlignment="1">
      <alignment horizontal="left" vertical="top" wrapText="1"/>
    </xf>
    <xf numFmtId="0" fontId="7" fillId="0" borderId="0" xfId="1" applyAlignment="1">
      <alignment horizontal="left"/>
    </xf>
    <xf numFmtId="0" fontId="12" fillId="2" borderId="7" xfId="1" applyFont="1" applyFill="1" applyBorder="1" applyAlignment="1">
      <alignment horizontal="left" wrapText="1"/>
    </xf>
    <xf numFmtId="0" fontId="12" fillId="2" borderId="9" xfId="1" applyFont="1" applyFill="1" applyBorder="1" applyAlignment="1">
      <alignment horizontal="left" wrapText="1"/>
    </xf>
  </cellXfs>
  <cellStyles count="36">
    <cellStyle name="Excel Built-in Explanatory Text" xfId="3" xr:uid="{BAAA597A-5D4F-4595-A53E-49A557CAA938}"/>
    <cellStyle name="Standard" xfId="0" builtinId="0"/>
    <cellStyle name="Standard 2" xfId="1" xr:uid="{00000000-0005-0000-0000-000001000000}"/>
    <cellStyle name="Standard 2 2" xfId="28" xr:uid="{17DEB0EC-7D4A-4732-BAA1-75189CEEE1A6}"/>
    <cellStyle name="Standard 2 2 2" xfId="32" xr:uid="{75930DC0-3EF5-4F14-9867-9FFD512B2979}"/>
    <cellStyle name="Standard 3" xfId="4" xr:uid="{077C0110-6BDD-477C-9235-2AC440EAD9F1}"/>
    <cellStyle name="Standard 3 2" xfId="20" xr:uid="{73FADC88-F1A1-48C5-940F-B6B82079321D}"/>
    <cellStyle name="Standard 3 3" xfId="12" xr:uid="{5F9EBD88-D63C-4AB1-BAE1-F34F19985077}"/>
    <cellStyle name="Standard 3 3 2" xfId="35" xr:uid="{9DB7AF34-6C23-4ACF-A9B3-6EB2F6D9ED15}"/>
    <cellStyle name="Standard 3 4" xfId="34" xr:uid="{BAF185FD-E145-4508-BA13-3413BFF76015}"/>
    <cellStyle name="Standard 4" xfId="9" xr:uid="{40154CDF-0F2F-4197-8CFB-5007D603E5B0}"/>
    <cellStyle name="Standard 4 2" xfId="25" xr:uid="{874EE66B-078B-4BD0-8E43-2CF41048663D}"/>
    <cellStyle name="Standard 4 3" xfId="17" xr:uid="{60D3D18C-C9D3-4891-BBD5-CCD118913DE7}"/>
    <cellStyle name="Standard 5" xfId="27" xr:uid="{3FCF794F-419B-4B25-9D14-F8D4965DBB35}"/>
    <cellStyle name="Standard 6" xfId="29" xr:uid="{940D9150-B5B3-4B23-BF1D-F1187156ADA0}"/>
    <cellStyle name="Standard 6 2" xfId="30" xr:uid="{8EB7160F-4046-4A43-90F3-65CE1C10D85B}"/>
    <cellStyle name="Standard 6 2 2" xfId="31" xr:uid="{039204FF-F210-42A3-85A3-DDD5AE177AD3}"/>
    <cellStyle name="Währung 2" xfId="2" xr:uid="{076AB1B3-4D5A-411C-87C8-8F23463F3ADD}"/>
    <cellStyle name="Währung 2 2" xfId="8" xr:uid="{43CC63C3-F97D-4688-B80B-BE6F319F6C59}"/>
    <cellStyle name="Währung 2 2 2" xfId="24" xr:uid="{11CC39B9-E541-4AD7-8BBC-5941EC784974}"/>
    <cellStyle name="Währung 2 2 3" xfId="16" xr:uid="{2B35FFFB-CBEC-4786-9A87-322259803534}"/>
    <cellStyle name="Währung 2 3" xfId="19" xr:uid="{D9ABE5BF-C40B-44D8-8D89-64F8C58D20F3}"/>
    <cellStyle name="Währung 2 4" xfId="11" xr:uid="{5800B950-470F-49C1-9C6D-0B1624593846}"/>
    <cellStyle name="Währung 2 5" xfId="33" xr:uid="{516EA89A-F4DA-4D8C-A7AB-FB8018315603}"/>
    <cellStyle name="Währung 3" xfId="5" xr:uid="{0D64F1B5-DF48-417D-A67B-225C3F26108B}"/>
    <cellStyle name="Währung 3 2" xfId="21" xr:uid="{B402D426-DC1E-4ECE-AAE7-ECEDD5146A9A}"/>
    <cellStyle name="Währung 3 3" xfId="13" xr:uid="{FEB84534-5290-4B4F-9A35-EFE97A022046}"/>
    <cellStyle name="Währung 4" xfId="6" xr:uid="{5FC9E50D-1BFB-41B9-8383-8EEF05EADC68}"/>
    <cellStyle name="Währung 4 2" xfId="22" xr:uid="{6AFA2DDA-D50D-4E2C-AA94-99CEF94D03C1}"/>
    <cellStyle name="Währung 4 3" xfId="14" xr:uid="{5548843C-0526-4C4E-A10E-0AD6A5297C78}"/>
    <cellStyle name="Währung 5" xfId="7" xr:uid="{3DF61E37-742F-4024-B79F-64F851ED1B63}"/>
    <cellStyle name="Währung 5 2" xfId="23" xr:uid="{BB4FEBBE-6AFA-4F45-BB08-C63261F8519D}"/>
    <cellStyle name="Währung 5 3" xfId="15" xr:uid="{AAEB0DC8-01FE-491D-8AF8-6096BFE2BA6E}"/>
    <cellStyle name="Währung 6" xfId="10" xr:uid="{9ABC73B5-2540-489D-A454-74C2AE0DF805}"/>
    <cellStyle name="Währung 6 2" xfId="26" xr:uid="{EB4AA062-400D-40C7-953D-7433E11A1930}"/>
    <cellStyle name="Währung 6 3" xfId="18" xr:uid="{1C6F3928-7DE0-4532-936E-6B8CD98500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1519517</xdr:colOff>
      <xdr:row>0</xdr:row>
      <xdr:rowOff>327852</xdr:rowOff>
    </xdr:from>
    <xdr:to>
      <xdr:col>10</xdr:col>
      <xdr:colOff>1557653</xdr:colOff>
      <xdr:row>1</xdr:row>
      <xdr:rowOff>0</xdr:rowOff>
    </xdr:to>
    <xdr:pic>
      <xdr:nvPicPr>
        <xdr:cNvPr id="2" name="Grafik 1">
          <a:extLst>
            <a:ext uri="{FF2B5EF4-FFF2-40B4-BE49-F238E27FC236}">
              <a16:creationId xmlns:a16="http://schemas.microsoft.com/office/drawing/2014/main" id="{BE5329AD-19E0-4086-8DA3-74803CA636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88392" y="327852"/>
          <a:ext cx="1733586" cy="4575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583407</xdr:colOff>
      <xdr:row>0</xdr:row>
      <xdr:rowOff>100338</xdr:rowOff>
    </xdr:from>
    <xdr:ext cx="2555695" cy="653837"/>
    <xdr:pic>
      <xdr:nvPicPr>
        <xdr:cNvPr id="2" name="Grafik 1">
          <a:extLst>
            <a:ext uri="{FF2B5EF4-FFF2-40B4-BE49-F238E27FC236}">
              <a16:creationId xmlns:a16="http://schemas.microsoft.com/office/drawing/2014/main" id="{681A696B-B1CB-4936-8E4C-AF68E85518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56382" y="100338"/>
          <a:ext cx="2555695" cy="653837"/>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Q10453"/>
  <sheetViews>
    <sheetView tabSelected="1" zoomScale="70" zoomScaleNormal="70" workbookViewId="0">
      <pane ySplit="11" topLeftCell="A12" activePane="bottomLeft" state="frozen"/>
      <selection pane="bottomLeft" activeCell="D23" sqref="D23"/>
    </sheetView>
  </sheetViews>
  <sheetFormatPr baseColWidth="10" defaultColWidth="11.42578125" defaultRowHeight="12.75" outlineLevelRow="1" x14ac:dyDescent="0.2"/>
  <cols>
    <col min="1" max="1" width="10.85546875" style="6" customWidth="1"/>
    <col min="2" max="2" width="113.28515625" style="96" customWidth="1"/>
    <col min="3" max="3" width="35.7109375" style="6" customWidth="1"/>
    <col min="4" max="4" width="10.7109375" style="97" customWidth="1"/>
    <col min="5" max="5" width="9.7109375" style="98" customWidth="1"/>
    <col min="6" max="6" width="14.140625" style="111" customWidth="1"/>
    <col min="7" max="7" width="20.7109375" style="97" customWidth="1"/>
    <col min="8" max="8" width="50.7109375" style="6" customWidth="1"/>
    <col min="9" max="10" width="25.7109375" style="99" customWidth="1"/>
    <col min="11" max="11" width="25.7109375" style="6" customWidth="1"/>
    <col min="12" max="12" width="57.28515625" style="6" customWidth="1"/>
    <col min="13" max="16384" width="11.42578125" style="6"/>
  </cols>
  <sheetData>
    <row r="1" spans="1:14" ht="75" customHeight="1" thickBot="1" x14ac:dyDescent="0.25">
      <c r="A1" s="325" t="s">
        <v>1266</v>
      </c>
      <c r="B1" s="326"/>
      <c r="C1" s="326"/>
      <c r="D1" s="1"/>
      <c r="E1" s="2"/>
      <c r="F1" s="124"/>
      <c r="G1" s="1"/>
      <c r="H1" s="3"/>
      <c r="I1" s="4"/>
      <c r="J1" s="4"/>
      <c r="K1" s="5"/>
    </row>
    <row r="2" spans="1:14" s="14" customFormat="1" outlineLevel="1" x14ac:dyDescent="0.2">
      <c r="A2" s="7"/>
      <c r="B2" s="8"/>
      <c r="C2" s="9"/>
      <c r="D2" s="10"/>
      <c r="E2" s="11"/>
      <c r="F2" s="125"/>
      <c r="G2" s="10"/>
      <c r="H2" s="12"/>
      <c r="I2" s="12"/>
      <c r="J2" s="12"/>
      <c r="K2" s="13"/>
    </row>
    <row r="3" spans="1:14" s="14" customFormat="1" ht="15.6" customHeight="1" outlineLevel="1" x14ac:dyDescent="0.25">
      <c r="A3" s="15"/>
      <c r="B3" s="122" t="s">
        <v>224</v>
      </c>
      <c r="C3" s="15"/>
      <c r="D3" s="323" t="s">
        <v>0</v>
      </c>
      <c r="E3" s="323"/>
      <c r="F3" s="330"/>
      <c r="G3" s="16"/>
      <c r="H3" s="327" t="s">
        <v>1453</v>
      </c>
      <c r="I3" s="327"/>
      <c r="J3" s="327"/>
      <c r="K3" s="17"/>
    </row>
    <row r="4" spans="1:14" s="14" customFormat="1" ht="15" outlineLevel="1" x14ac:dyDescent="0.25">
      <c r="A4" s="15"/>
      <c r="B4" s="121" t="s">
        <v>225</v>
      </c>
      <c r="C4" s="15"/>
      <c r="D4" s="18"/>
      <c r="E4" s="18"/>
      <c r="F4" s="127"/>
      <c r="G4" s="19"/>
      <c r="H4" s="328"/>
      <c r="I4" s="328"/>
      <c r="J4" s="328"/>
      <c r="K4" s="17"/>
    </row>
    <row r="5" spans="1:14" s="14" customFormat="1" ht="15.75" outlineLevel="1" x14ac:dyDescent="0.25">
      <c r="A5" s="15"/>
      <c r="B5" s="121" t="s">
        <v>226</v>
      </c>
      <c r="C5" s="15"/>
      <c r="D5" s="323" t="s">
        <v>1</v>
      </c>
      <c r="E5" s="323"/>
      <c r="F5" s="126"/>
      <c r="G5" s="16"/>
      <c r="H5" s="329"/>
      <c r="I5" s="329"/>
      <c r="J5" s="329"/>
      <c r="K5" s="17"/>
    </row>
    <row r="6" spans="1:14" s="14" customFormat="1" ht="15.6" customHeight="1" outlineLevel="1" x14ac:dyDescent="0.25">
      <c r="A6" s="15"/>
      <c r="B6" s="121" t="s">
        <v>227</v>
      </c>
      <c r="C6" s="15"/>
      <c r="D6" s="323" t="s">
        <v>2</v>
      </c>
      <c r="E6" s="323"/>
      <c r="F6" s="128"/>
      <c r="G6" s="20"/>
      <c r="H6" s="324"/>
      <c r="I6" s="324"/>
      <c r="J6" s="324"/>
      <c r="K6" s="17"/>
    </row>
    <row r="7" spans="1:14" s="14" customFormat="1" ht="16.5" customHeight="1" outlineLevel="1" x14ac:dyDescent="0.25">
      <c r="A7" s="15"/>
      <c r="B7" s="121" t="s">
        <v>228</v>
      </c>
      <c r="C7" s="15"/>
      <c r="D7" s="323" t="s">
        <v>3</v>
      </c>
      <c r="E7" s="323"/>
      <c r="F7" s="128"/>
      <c r="G7" s="20"/>
      <c r="H7" s="324"/>
      <c r="I7" s="324"/>
      <c r="J7" s="324"/>
      <c r="K7" s="17"/>
    </row>
    <row r="8" spans="1:14" s="14" customFormat="1" ht="15.6" customHeight="1" outlineLevel="1" x14ac:dyDescent="0.25">
      <c r="A8" s="15"/>
      <c r="B8" s="121" t="s">
        <v>229</v>
      </c>
      <c r="C8" s="15"/>
      <c r="D8" s="323" t="s">
        <v>4</v>
      </c>
      <c r="E8" s="323"/>
      <c r="F8" s="128"/>
      <c r="G8" s="20"/>
      <c r="H8" s="324"/>
      <c r="I8" s="324"/>
      <c r="J8" s="324"/>
      <c r="K8" s="17"/>
    </row>
    <row r="9" spans="1:14" s="14" customFormat="1" ht="15.75" outlineLevel="1" x14ac:dyDescent="0.25">
      <c r="A9" s="21"/>
      <c r="B9" s="121"/>
      <c r="C9" s="18"/>
      <c r="D9" s="22"/>
      <c r="E9" s="22"/>
      <c r="F9" s="127"/>
      <c r="G9" s="22"/>
      <c r="H9" s="23"/>
      <c r="I9" s="23"/>
      <c r="J9" s="23"/>
      <c r="K9" s="17"/>
    </row>
    <row r="10" spans="1:14" s="14" customFormat="1" ht="13.5" outlineLevel="1" thickBot="1" x14ac:dyDescent="0.25">
      <c r="A10" s="24"/>
      <c r="B10" s="25"/>
      <c r="C10" s="26"/>
      <c r="D10" s="27"/>
      <c r="E10" s="28"/>
      <c r="F10" s="129"/>
      <c r="G10" s="27"/>
      <c r="H10" s="29"/>
      <c r="I10" s="29"/>
      <c r="J10" s="29"/>
      <c r="K10" s="30"/>
    </row>
    <row r="11" spans="1:14" s="14" customFormat="1" ht="63" customHeight="1" thickBot="1" x14ac:dyDescent="0.25">
      <c r="A11" s="31" t="s">
        <v>5</v>
      </c>
      <c r="B11" s="32" t="s">
        <v>6</v>
      </c>
      <c r="C11" s="32" t="s">
        <v>7</v>
      </c>
      <c r="D11" s="33" t="s">
        <v>8</v>
      </c>
      <c r="E11" s="34" t="s">
        <v>9</v>
      </c>
      <c r="F11" s="123" t="s">
        <v>188</v>
      </c>
      <c r="G11" s="112" t="s">
        <v>189</v>
      </c>
      <c r="H11" s="35" t="s">
        <v>10</v>
      </c>
      <c r="I11" s="36" t="s">
        <v>11</v>
      </c>
      <c r="J11" s="33" t="s">
        <v>12</v>
      </c>
      <c r="K11" s="37" t="s">
        <v>13</v>
      </c>
      <c r="L11" s="38"/>
      <c r="M11" s="38"/>
      <c r="N11" s="38"/>
    </row>
    <row r="12" spans="1:14" s="14" customFormat="1" ht="63" customHeight="1" x14ac:dyDescent="0.2">
      <c r="A12" s="219" t="s">
        <v>187</v>
      </c>
      <c r="B12" s="212" t="s">
        <v>1265</v>
      </c>
      <c r="C12" s="213"/>
      <c r="D12" s="216"/>
      <c r="E12" s="217"/>
      <c r="F12" s="218"/>
      <c r="G12" s="214"/>
      <c r="H12" s="215"/>
      <c r="I12" s="215"/>
      <c r="J12" s="215"/>
      <c r="K12" s="210"/>
      <c r="L12" s="38"/>
      <c r="M12" s="38"/>
      <c r="N12" s="38"/>
    </row>
    <row r="13" spans="1:14" x14ac:dyDescent="0.2">
      <c r="A13" s="208"/>
      <c r="B13" s="64"/>
      <c r="C13" s="148"/>
      <c r="D13" s="164"/>
      <c r="E13" s="207"/>
      <c r="F13" s="211"/>
      <c r="G13" s="206"/>
      <c r="H13" s="190"/>
      <c r="I13" s="215"/>
      <c r="J13" s="215"/>
      <c r="K13" s="209"/>
    </row>
    <row r="14" spans="1:14" ht="31.5" x14ac:dyDescent="0.2">
      <c r="A14" s="139" t="s">
        <v>14</v>
      </c>
      <c r="B14" s="139" t="s">
        <v>15</v>
      </c>
      <c r="C14" s="142"/>
      <c r="D14" s="143"/>
      <c r="E14" s="144"/>
      <c r="F14" s="175"/>
      <c r="G14" s="115"/>
      <c r="H14" s="190"/>
      <c r="I14" s="215"/>
      <c r="J14" s="215"/>
      <c r="K14" s="42"/>
    </row>
    <row r="15" spans="1:14" x14ac:dyDescent="0.2">
      <c r="A15" s="108" t="s">
        <v>16</v>
      </c>
      <c r="B15" s="107" t="s">
        <v>232</v>
      </c>
      <c r="C15" s="108" t="s">
        <v>17</v>
      </c>
      <c r="D15" s="109"/>
      <c r="E15" s="110"/>
      <c r="F15" s="174" t="s">
        <v>18</v>
      </c>
      <c r="G15" s="130"/>
      <c r="H15" s="54"/>
      <c r="I15" s="173"/>
      <c r="J15" s="173"/>
      <c r="K15" s="42"/>
    </row>
    <row r="16" spans="1:14" x14ac:dyDescent="0.2">
      <c r="A16" s="108" t="s">
        <v>19</v>
      </c>
      <c r="B16" s="107" t="s">
        <v>240</v>
      </c>
      <c r="C16" s="108" t="s">
        <v>17</v>
      </c>
      <c r="D16" s="109"/>
      <c r="E16" s="110"/>
      <c r="F16" s="130" t="s">
        <v>18</v>
      </c>
      <c r="G16" s="130"/>
      <c r="H16" s="39"/>
      <c r="I16" s="173"/>
      <c r="J16" s="173"/>
      <c r="K16" s="42"/>
    </row>
    <row r="17" spans="1:11" x14ac:dyDescent="0.2">
      <c r="A17" s="108" t="s">
        <v>21</v>
      </c>
      <c r="B17" s="107" t="s">
        <v>25</v>
      </c>
      <c r="C17" s="108" t="s">
        <v>17</v>
      </c>
      <c r="D17" s="109"/>
      <c r="E17" s="110"/>
      <c r="F17" s="174" t="s">
        <v>18</v>
      </c>
      <c r="G17" s="130"/>
      <c r="H17" s="39"/>
      <c r="I17" s="173"/>
      <c r="J17" s="173"/>
      <c r="K17" s="42"/>
    </row>
    <row r="18" spans="1:11" x14ac:dyDescent="0.2">
      <c r="A18" s="108"/>
      <c r="B18" s="107"/>
      <c r="C18" s="108"/>
      <c r="D18" s="109"/>
      <c r="E18" s="110"/>
      <c r="F18" s="174"/>
      <c r="G18" s="130"/>
      <c r="H18" s="190"/>
      <c r="I18" s="215"/>
      <c r="J18" s="215"/>
      <c r="K18" s="42"/>
    </row>
    <row r="19" spans="1:11" ht="25.5" x14ac:dyDescent="0.2">
      <c r="A19" s="43" t="s">
        <v>1274</v>
      </c>
      <c r="B19" s="57" t="s">
        <v>210</v>
      </c>
      <c r="C19" s="108" t="s">
        <v>17</v>
      </c>
      <c r="D19" s="109"/>
      <c r="E19" s="110"/>
      <c r="F19" s="174" t="s">
        <v>18</v>
      </c>
      <c r="G19" s="130"/>
      <c r="H19" s="39"/>
      <c r="I19" s="173"/>
      <c r="J19" s="173"/>
      <c r="K19" s="42"/>
    </row>
    <row r="20" spans="1:11" x14ac:dyDescent="0.2">
      <c r="A20" s="108" t="s">
        <v>1267</v>
      </c>
      <c r="B20" s="107" t="s">
        <v>209</v>
      </c>
      <c r="C20" s="108" t="s">
        <v>17</v>
      </c>
      <c r="D20" s="109"/>
      <c r="E20" s="110"/>
      <c r="F20" s="174" t="s">
        <v>18</v>
      </c>
      <c r="G20" s="130"/>
      <c r="H20" s="39"/>
      <c r="I20" s="173"/>
      <c r="J20" s="173"/>
      <c r="K20" s="42"/>
    </row>
    <row r="21" spans="1:11" x14ac:dyDescent="0.2">
      <c r="A21" s="108" t="s">
        <v>1268</v>
      </c>
      <c r="B21" s="107" t="s">
        <v>211</v>
      </c>
      <c r="C21" s="108" t="s">
        <v>17</v>
      </c>
      <c r="D21" s="109"/>
      <c r="E21" s="110"/>
      <c r="F21" s="174" t="s">
        <v>18</v>
      </c>
      <c r="G21" s="130"/>
      <c r="H21" s="39"/>
      <c r="I21" s="173"/>
      <c r="J21" s="173"/>
      <c r="K21" s="42"/>
    </row>
    <row r="22" spans="1:11" x14ac:dyDescent="0.2">
      <c r="A22" s="108" t="s">
        <v>1269</v>
      </c>
      <c r="B22" s="107" t="s">
        <v>212</v>
      </c>
      <c r="C22" s="108" t="s">
        <v>17</v>
      </c>
      <c r="D22" s="109"/>
      <c r="E22" s="110"/>
      <c r="F22" s="174" t="s">
        <v>18</v>
      </c>
      <c r="G22" s="130"/>
      <c r="H22" s="39"/>
      <c r="I22" s="173"/>
      <c r="J22" s="173"/>
      <c r="K22" s="42"/>
    </row>
    <row r="23" spans="1:11" ht="25.5" x14ac:dyDescent="0.2">
      <c r="A23" s="108" t="s">
        <v>1270</v>
      </c>
      <c r="B23" s="107" t="s">
        <v>213</v>
      </c>
      <c r="C23" s="108" t="s">
        <v>17</v>
      </c>
      <c r="D23" s="109"/>
      <c r="E23" s="110"/>
      <c r="F23" s="174" t="s">
        <v>18</v>
      </c>
      <c r="G23" s="130"/>
      <c r="H23" s="39"/>
      <c r="I23" s="173"/>
      <c r="J23" s="173"/>
      <c r="K23" s="42"/>
    </row>
    <row r="24" spans="1:11" x14ac:dyDescent="0.2">
      <c r="A24" s="108" t="s">
        <v>1271</v>
      </c>
      <c r="B24" s="107" t="s">
        <v>214</v>
      </c>
      <c r="C24" s="108" t="s">
        <v>17</v>
      </c>
      <c r="D24" s="109"/>
      <c r="E24" s="110"/>
      <c r="F24" s="174" t="s">
        <v>18</v>
      </c>
      <c r="G24" s="130"/>
      <c r="H24" s="39"/>
      <c r="I24" s="173"/>
      <c r="J24" s="173"/>
      <c r="K24" s="42"/>
    </row>
    <row r="25" spans="1:11" x14ac:dyDescent="0.2">
      <c r="A25" s="108" t="s">
        <v>1272</v>
      </c>
      <c r="B25" s="107" t="s">
        <v>215</v>
      </c>
      <c r="C25" s="108" t="s">
        <v>17</v>
      </c>
      <c r="D25" s="109"/>
      <c r="E25" s="110"/>
      <c r="F25" s="174" t="s">
        <v>18</v>
      </c>
      <c r="G25" s="130"/>
      <c r="H25" s="39"/>
      <c r="I25" s="173"/>
      <c r="J25" s="173"/>
      <c r="K25" s="42"/>
    </row>
    <row r="26" spans="1:11" x14ac:dyDescent="0.2">
      <c r="A26" s="108"/>
      <c r="B26" s="107"/>
      <c r="C26" s="108"/>
      <c r="D26" s="109"/>
      <c r="E26" s="110"/>
      <c r="F26" s="174"/>
      <c r="G26" s="130"/>
      <c r="H26" s="190"/>
      <c r="I26" s="215"/>
      <c r="J26" s="215"/>
      <c r="K26" s="42"/>
    </row>
    <row r="27" spans="1:11" ht="15.75" x14ac:dyDescent="0.2">
      <c r="A27" s="223" t="s">
        <v>1273</v>
      </c>
      <c r="B27" s="229" t="s">
        <v>1281</v>
      </c>
      <c r="C27" s="230"/>
      <c r="D27" s="231"/>
      <c r="E27" s="232"/>
      <c r="F27" s="233"/>
      <c r="G27" s="234"/>
      <c r="H27" s="235"/>
      <c r="I27" s="235"/>
      <c r="J27" s="235"/>
      <c r="K27" s="236"/>
    </row>
    <row r="28" spans="1:11" ht="63.75" x14ac:dyDescent="0.2">
      <c r="A28" s="222" t="s">
        <v>1275</v>
      </c>
      <c r="B28" s="237" t="s">
        <v>1282</v>
      </c>
      <c r="C28" s="238" t="s">
        <v>203</v>
      </c>
      <c r="D28" s="239"/>
      <c r="E28" s="240"/>
      <c r="F28" s="241" t="s">
        <v>18</v>
      </c>
      <c r="G28" s="204"/>
      <c r="H28" s="242"/>
      <c r="I28" s="235"/>
      <c r="J28" s="235"/>
      <c r="K28" s="236"/>
    </row>
    <row r="29" spans="1:11" x14ac:dyDescent="0.2">
      <c r="A29" s="222" t="s">
        <v>1276</v>
      </c>
      <c r="B29" s="119" t="s">
        <v>1283</v>
      </c>
      <c r="C29" s="243" t="s">
        <v>26</v>
      </c>
      <c r="D29" s="239"/>
      <c r="E29" s="240" t="s">
        <v>30</v>
      </c>
      <c r="F29" s="241" t="s">
        <v>18</v>
      </c>
      <c r="G29" s="244"/>
      <c r="H29" s="245"/>
      <c r="I29" s="246">
        <v>0</v>
      </c>
      <c r="J29" s="246">
        <v>0</v>
      </c>
      <c r="K29" s="236"/>
    </row>
    <row r="30" spans="1:11" ht="25.5" x14ac:dyDescent="0.2">
      <c r="A30" s="222" t="s">
        <v>1277</v>
      </c>
      <c r="B30" s="119" t="s">
        <v>1284</v>
      </c>
      <c r="C30" s="243" t="s">
        <v>203</v>
      </c>
      <c r="D30" s="239"/>
      <c r="E30" s="240"/>
      <c r="F30" s="241" t="s">
        <v>18</v>
      </c>
      <c r="G30" s="244"/>
      <c r="H30" s="245"/>
      <c r="I30" s="247"/>
      <c r="J30" s="247"/>
      <c r="K30" s="236"/>
    </row>
    <row r="31" spans="1:11" ht="25.5" x14ac:dyDescent="0.2">
      <c r="A31" s="222" t="s">
        <v>1278</v>
      </c>
      <c r="B31" s="119" t="s">
        <v>1285</v>
      </c>
      <c r="C31" s="243" t="s">
        <v>203</v>
      </c>
      <c r="D31" s="239"/>
      <c r="E31" s="240"/>
      <c r="F31" s="241" t="s">
        <v>18</v>
      </c>
      <c r="G31" s="244"/>
      <c r="H31" s="245"/>
      <c r="I31" s="247"/>
      <c r="J31" s="247"/>
      <c r="K31" s="236"/>
    </row>
    <row r="32" spans="1:11" ht="51" x14ac:dyDescent="0.2">
      <c r="A32" s="222" t="s">
        <v>1279</v>
      </c>
      <c r="B32" s="237" t="s">
        <v>1286</v>
      </c>
      <c r="C32" s="243" t="s">
        <v>26</v>
      </c>
      <c r="D32" s="239">
        <v>1</v>
      </c>
      <c r="E32" s="240" t="s">
        <v>1262</v>
      </c>
      <c r="F32" s="241" t="s">
        <v>187</v>
      </c>
      <c r="G32" s="244"/>
      <c r="H32" s="245"/>
      <c r="I32" s="246">
        <v>0</v>
      </c>
      <c r="J32" s="247"/>
      <c r="K32" s="236"/>
    </row>
    <row r="33" spans="1:11" x14ac:dyDescent="0.2">
      <c r="A33" s="222" t="s">
        <v>1280</v>
      </c>
      <c r="B33" s="119" t="s">
        <v>1287</v>
      </c>
      <c r="C33" s="243" t="s">
        <v>20</v>
      </c>
      <c r="D33" s="239"/>
      <c r="E33" s="240"/>
      <c r="F33" s="241" t="s">
        <v>187</v>
      </c>
      <c r="G33" s="244"/>
      <c r="H33" s="245"/>
      <c r="I33" s="247"/>
      <c r="J33" s="247"/>
      <c r="K33" s="236"/>
    </row>
    <row r="34" spans="1:11" ht="25.5" x14ac:dyDescent="0.2">
      <c r="A34" s="222" t="s">
        <v>1295</v>
      </c>
      <c r="B34" s="119" t="s">
        <v>1263</v>
      </c>
      <c r="C34" s="243" t="s">
        <v>20</v>
      </c>
      <c r="D34" s="239"/>
      <c r="E34" s="240"/>
      <c r="F34" s="241" t="s">
        <v>187</v>
      </c>
      <c r="G34" s="244"/>
      <c r="H34" s="245"/>
      <c r="I34" s="247"/>
      <c r="J34" s="247"/>
      <c r="K34" s="236"/>
    </row>
    <row r="35" spans="1:11" x14ac:dyDescent="0.2">
      <c r="A35" s="222" t="s">
        <v>1296</v>
      </c>
      <c r="B35" s="119" t="s">
        <v>1264</v>
      </c>
      <c r="C35" s="243" t="s">
        <v>20</v>
      </c>
      <c r="D35" s="239"/>
      <c r="E35" s="240"/>
      <c r="F35" s="241" t="s">
        <v>187</v>
      </c>
      <c r="G35" s="244"/>
      <c r="H35" s="245"/>
      <c r="I35" s="247"/>
      <c r="J35" s="247"/>
      <c r="K35" s="236"/>
    </row>
    <row r="36" spans="1:11" x14ac:dyDescent="0.2">
      <c r="A36" s="222" t="s">
        <v>1297</v>
      </c>
      <c r="B36" s="117" t="s">
        <v>1288</v>
      </c>
      <c r="C36" s="243" t="s">
        <v>20</v>
      </c>
      <c r="D36" s="239"/>
      <c r="E36" s="240"/>
      <c r="F36" s="241" t="s">
        <v>187</v>
      </c>
      <c r="G36" s="244"/>
      <c r="H36" s="245"/>
      <c r="I36" s="247"/>
      <c r="J36" s="247"/>
      <c r="K36" s="236"/>
    </row>
    <row r="37" spans="1:11" x14ac:dyDescent="0.2">
      <c r="A37" s="222" t="s">
        <v>1298</v>
      </c>
      <c r="B37" s="117" t="s">
        <v>1289</v>
      </c>
      <c r="C37" s="243" t="s">
        <v>17</v>
      </c>
      <c r="D37" s="239"/>
      <c r="E37" s="240"/>
      <c r="F37" s="241" t="s">
        <v>187</v>
      </c>
      <c r="G37" s="204"/>
      <c r="H37" s="242"/>
      <c r="I37" s="235"/>
      <c r="J37" s="235"/>
      <c r="K37" s="236"/>
    </row>
    <row r="38" spans="1:11" ht="38.25" x14ac:dyDescent="0.2">
      <c r="A38" s="222" t="s">
        <v>1299</v>
      </c>
      <c r="B38" s="117" t="s">
        <v>1290</v>
      </c>
      <c r="C38" s="243" t="s">
        <v>17</v>
      </c>
      <c r="D38" s="239"/>
      <c r="E38" s="248"/>
      <c r="F38" s="241" t="s">
        <v>18</v>
      </c>
      <c r="G38" s="204"/>
      <c r="H38" s="242"/>
      <c r="I38" s="235"/>
      <c r="J38" s="235"/>
      <c r="K38" s="236"/>
    </row>
    <row r="39" spans="1:11" x14ac:dyDescent="0.2">
      <c r="A39" s="222" t="s">
        <v>1300</v>
      </c>
      <c r="B39" s="117" t="s">
        <v>1291</v>
      </c>
      <c r="C39" s="243" t="s">
        <v>20</v>
      </c>
      <c r="D39" s="239"/>
      <c r="E39" s="248"/>
      <c r="F39" s="241" t="s">
        <v>187</v>
      </c>
      <c r="G39" s="249"/>
      <c r="H39" s="250"/>
      <c r="I39" s="235"/>
      <c r="J39" s="235"/>
      <c r="K39" s="236"/>
    </row>
    <row r="40" spans="1:11" ht="25.5" x14ac:dyDescent="0.2">
      <c r="A40" s="222" t="s">
        <v>1301</v>
      </c>
      <c r="B40" s="117" t="s">
        <v>1292</v>
      </c>
      <c r="C40" s="119" t="s">
        <v>1293</v>
      </c>
      <c r="D40" s="239"/>
      <c r="E40" s="248" t="s">
        <v>110</v>
      </c>
      <c r="F40" s="241" t="s">
        <v>187</v>
      </c>
      <c r="G40" s="249"/>
      <c r="H40" s="250"/>
      <c r="I40" s="251">
        <v>0</v>
      </c>
      <c r="J40" s="235"/>
      <c r="K40" s="236"/>
    </row>
    <row r="41" spans="1:11" ht="25.5" x14ac:dyDescent="0.2">
      <c r="A41" s="222" t="s">
        <v>1302</v>
      </c>
      <c r="B41" s="117" t="s">
        <v>1294</v>
      </c>
      <c r="C41" s="119" t="s">
        <v>1293</v>
      </c>
      <c r="D41" s="239"/>
      <c r="E41" s="248" t="s">
        <v>110</v>
      </c>
      <c r="F41" s="241" t="s">
        <v>187</v>
      </c>
      <c r="G41" s="249"/>
      <c r="H41" s="250"/>
      <c r="I41" s="246">
        <v>0</v>
      </c>
      <c r="J41" s="235"/>
      <c r="K41" s="236"/>
    </row>
    <row r="42" spans="1:11" x14ac:dyDescent="0.2">
      <c r="A42" s="222" t="s">
        <v>1303</v>
      </c>
      <c r="B42" s="117" t="s">
        <v>1450</v>
      </c>
      <c r="C42" s="238" t="s">
        <v>17</v>
      </c>
      <c r="D42" s="239"/>
      <c r="E42" s="248"/>
      <c r="F42" s="241" t="s">
        <v>18</v>
      </c>
      <c r="G42" s="249"/>
      <c r="H42" s="250"/>
      <c r="I42" s="235"/>
      <c r="J42" s="235"/>
      <c r="K42" s="236"/>
    </row>
    <row r="43" spans="1:11" x14ac:dyDescent="0.2">
      <c r="A43" s="108"/>
      <c r="B43" s="107"/>
      <c r="C43" s="108"/>
      <c r="D43" s="109"/>
      <c r="E43" s="110"/>
      <c r="F43" s="174"/>
      <c r="G43" s="130"/>
      <c r="H43" s="190"/>
      <c r="I43" s="215"/>
      <c r="J43" s="215"/>
      <c r="K43" s="42"/>
    </row>
    <row r="44" spans="1:11" x14ac:dyDescent="0.2">
      <c r="A44" s="108"/>
      <c r="B44" s="107"/>
      <c r="C44" s="108"/>
      <c r="D44" s="109"/>
      <c r="E44" s="110"/>
      <c r="F44" s="174"/>
      <c r="G44" s="130"/>
      <c r="H44" s="190"/>
      <c r="I44" s="215"/>
      <c r="J44" s="215"/>
      <c r="K44" s="42"/>
    </row>
    <row r="45" spans="1:11" ht="15.75" x14ac:dyDescent="0.2">
      <c r="A45" s="220" t="s">
        <v>28</v>
      </c>
      <c r="B45" s="139" t="s">
        <v>810</v>
      </c>
      <c r="C45" s="142"/>
      <c r="D45" s="143"/>
      <c r="E45" s="144"/>
      <c r="F45" s="175"/>
      <c r="G45" s="115"/>
      <c r="H45" s="190"/>
      <c r="I45" s="215"/>
      <c r="J45" s="215"/>
      <c r="K45" s="42"/>
    </row>
    <row r="46" spans="1:11" x14ac:dyDescent="0.2">
      <c r="A46" s="148" t="s">
        <v>29</v>
      </c>
      <c r="B46" s="118" t="s">
        <v>809</v>
      </c>
      <c r="C46" s="108"/>
      <c r="D46" s="109"/>
      <c r="E46" s="110"/>
      <c r="F46" s="174"/>
      <c r="G46" s="130"/>
      <c r="H46" s="190"/>
      <c r="I46" s="215"/>
      <c r="J46" s="215"/>
      <c r="K46" s="42"/>
    </row>
    <row r="47" spans="1:11" x14ac:dyDescent="0.2">
      <c r="A47" s="108" t="s">
        <v>71</v>
      </c>
      <c r="B47" s="107" t="s">
        <v>281</v>
      </c>
      <c r="C47" s="108" t="s">
        <v>17</v>
      </c>
      <c r="D47" s="109"/>
      <c r="E47" s="110"/>
      <c r="F47" s="174" t="s">
        <v>18</v>
      </c>
      <c r="G47" s="130"/>
      <c r="H47" s="39"/>
      <c r="I47" s="173"/>
      <c r="J47" s="173"/>
      <c r="K47" s="42"/>
    </row>
    <row r="48" spans="1:11" x14ac:dyDescent="0.2">
      <c r="A48" s="108" t="s">
        <v>287</v>
      </c>
      <c r="B48" s="107" t="s">
        <v>908</v>
      </c>
      <c r="C48" s="108" t="s">
        <v>17</v>
      </c>
      <c r="D48" s="109"/>
      <c r="E48" s="110"/>
      <c r="F48" s="174" t="s">
        <v>18</v>
      </c>
      <c r="G48" s="130"/>
      <c r="H48" s="39"/>
      <c r="I48" s="173"/>
      <c r="J48" s="173"/>
      <c r="K48" s="42"/>
    </row>
    <row r="49" spans="1:11" x14ac:dyDescent="0.2">
      <c r="A49" s="108" t="s">
        <v>288</v>
      </c>
      <c r="B49" s="107" t="s">
        <v>282</v>
      </c>
      <c r="C49" s="108" t="s">
        <v>17</v>
      </c>
      <c r="D49" s="109"/>
      <c r="E49" s="110"/>
      <c r="F49" s="174" t="s">
        <v>18</v>
      </c>
      <c r="G49" s="130"/>
      <c r="H49" s="39"/>
      <c r="I49" s="173"/>
      <c r="J49" s="173"/>
      <c r="K49" s="42"/>
    </row>
    <row r="50" spans="1:11" x14ac:dyDescent="0.2">
      <c r="A50" s="108" t="s">
        <v>289</v>
      </c>
      <c r="B50" s="107" t="s">
        <v>283</v>
      </c>
      <c r="C50" s="108" t="s">
        <v>17</v>
      </c>
      <c r="D50" s="109"/>
      <c r="E50" s="110"/>
      <c r="F50" s="174" t="s">
        <v>18</v>
      </c>
      <c r="G50" s="130"/>
      <c r="H50" s="39"/>
      <c r="I50" s="173"/>
      <c r="J50" s="173"/>
      <c r="K50" s="42"/>
    </row>
    <row r="51" spans="1:11" x14ac:dyDescent="0.2">
      <c r="A51" s="108" t="s">
        <v>290</v>
      </c>
      <c r="B51" s="107" t="s">
        <v>284</v>
      </c>
      <c r="C51" s="108" t="s">
        <v>17</v>
      </c>
      <c r="D51" s="109"/>
      <c r="E51" s="110"/>
      <c r="F51" s="174" t="s">
        <v>187</v>
      </c>
      <c r="G51" s="130"/>
      <c r="H51" s="39"/>
      <c r="I51" s="173"/>
      <c r="J51" s="173"/>
      <c r="K51" s="42"/>
    </row>
    <row r="52" spans="1:11" x14ac:dyDescent="0.2">
      <c r="A52" s="108" t="s">
        <v>291</v>
      </c>
      <c r="B52" s="107" t="s">
        <v>285</v>
      </c>
      <c r="C52" s="108" t="s">
        <v>17</v>
      </c>
      <c r="D52" s="109"/>
      <c r="E52" s="110"/>
      <c r="F52" s="174" t="s">
        <v>18</v>
      </c>
      <c r="G52" s="130"/>
      <c r="H52" s="39"/>
      <c r="I52" s="173"/>
      <c r="J52" s="173"/>
      <c r="K52" s="42"/>
    </row>
    <row r="53" spans="1:11" x14ac:dyDescent="0.2">
      <c r="A53" s="108" t="s">
        <v>292</v>
      </c>
      <c r="B53" s="107" t="s">
        <v>286</v>
      </c>
      <c r="C53" s="108" t="s">
        <v>17</v>
      </c>
      <c r="D53" s="109"/>
      <c r="E53" s="110"/>
      <c r="F53" s="174" t="s">
        <v>114</v>
      </c>
      <c r="G53" s="130">
        <v>1</v>
      </c>
      <c r="H53" s="39"/>
      <c r="I53" s="173"/>
      <c r="J53" s="173"/>
      <c r="K53" s="42"/>
    </row>
    <row r="54" spans="1:11" x14ac:dyDescent="0.2">
      <c r="A54" s="108" t="s">
        <v>755</v>
      </c>
      <c r="B54" s="107" t="s">
        <v>754</v>
      </c>
      <c r="C54" s="108" t="s">
        <v>17</v>
      </c>
      <c r="D54" s="109"/>
      <c r="E54" s="110"/>
      <c r="F54" s="174" t="s">
        <v>114</v>
      </c>
      <c r="G54" s="130">
        <v>1</v>
      </c>
      <c r="H54" s="39"/>
      <c r="I54" s="173"/>
      <c r="J54" s="173"/>
      <c r="K54" s="42"/>
    </row>
    <row r="55" spans="1:11" x14ac:dyDescent="0.2">
      <c r="A55" s="108" t="s">
        <v>825</v>
      </c>
      <c r="B55" s="107" t="s">
        <v>827</v>
      </c>
      <c r="C55" s="108" t="s">
        <v>17</v>
      </c>
      <c r="D55" s="109"/>
      <c r="E55" s="110"/>
      <c r="F55" s="174" t="s">
        <v>114</v>
      </c>
      <c r="G55" s="130">
        <v>1</v>
      </c>
      <c r="H55" s="39"/>
      <c r="I55" s="173"/>
      <c r="J55" s="173"/>
      <c r="K55" s="42"/>
    </row>
    <row r="56" spans="1:11" x14ac:dyDescent="0.2">
      <c r="A56" s="108" t="s">
        <v>826</v>
      </c>
      <c r="B56" s="107" t="s">
        <v>828</v>
      </c>
      <c r="C56" s="108" t="s">
        <v>17</v>
      </c>
      <c r="D56" s="109"/>
      <c r="E56" s="110"/>
      <c r="F56" s="174" t="s">
        <v>114</v>
      </c>
      <c r="G56" s="130">
        <v>1</v>
      </c>
      <c r="H56" s="39"/>
      <c r="I56" s="173"/>
      <c r="J56" s="173"/>
      <c r="K56" s="42"/>
    </row>
    <row r="57" spans="1:11" ht="15.75" x14ac:dyDescent="0.2">
      <c r="A57" s="44"/>
      <c r="B57" s="45"/>
      <c r="C57" s="108"/>
      <c r="D57" s="109"/>
      <c r="E57" s="110"/>
      <c r="F57" s="174"/>
      <c r="G57" s="130"/>
      <c r="H57" s="190"/>
      <c r="I57" s="215"/>
      <c r="J57" s="215"/>
      <c r="K57" s="42"/>
    </row>
    <row r="58" spans="1:11" ht="15.75" x14ac:dyDescent="0.2">
      <c r="A58" s="169" t="s">
        <v>740</v>
      </c>
      <c r="B58" s="170" t="s">
        <v>741</v>
      </c>
      <c r="C58" s="64"/>
      <c r="D58" s="64"/>
      <c r="E58" s="165"/>
      <c r="F58" s="171"/>
      <c r="G58" s="194"/>
      <c r="H58" s="190"/>
      <c r="I58" s="215"/>
      <c r="J58" s="215"/>
      <c r="K58" s="42"/>
    </row>
    <row r="59" spans="1:11" x14ac:dyDescent="0.2">
      <c r="A59" s="148" t="s">
        <v>742</v>
      </c>
      <c r="B59" s="64" t="s">
        <v>743</v>
      </c>
      <c r="C59" s="108" t="s">
        <v>20</v>
      </c>
      <c r="D59" s="64"/>
      <c r="E59" s="165"/>
      <c r="F59" s="171" t="s">
        <v>187</v>
      </c>
      <c r="G59" s="194"/>
      <c r="H59" s="61"/>
      <c r="I59" s="173"/>
      <c r="J59" s="173"/>
      <c r="K59" s="42"/>
    </row>
    <row r="60" spans="1:11" x14ac:dyDescent="0.2">
      <c r="A60" s="148" t="s">
        <v>744</v>
      </c>
      <c r="B60" s="64" t="s">
        <v>745</v>
      </c>
      <c r="C60" s="108" t="s">
        <v>20</v>
      </c>
      <c r="D60" s="64"/>
      <c r="E60" s="165"/>
      <c r="F60" s="171" t="s">
        <v>187</v>
      </c>
      <c r="G60" s="194"/>
      <c r="H60" s="61"/>
      <c r="I60" s="173"/>
      <c r="J60" s="173"/>
      <c r="K60" s="42"/>
    </row>
    <row r="61" spans="1:11" x14ac:dyDescent="0.2">
      <c r="A61" s="148" t="s">
        <v>746</v>
      </c>
      <c r="B61" s="64" t="s">
        <v>747</v>
      </c>
      <c r="C61" s="108" t="s">
        <v>20</v>
      </c>
      <c r="D61" s="64"/>
      <c r="E61" s="165"/>
      <c r="F61" s="171" t="s">
        <v>187</v>
      </c>
      <c r="G61" s="194"/>
      <c r="H61" s="61"/>
      <c r="I61" s="173"/>
      <c r="J61" s="173"/>
      <c r="K61" s="42"/>
    </row>
    <row r="62" spans="1:11" x14ac:dyDescent="0.2">
      <c r="A62" s="148" t="s">
        <v>748</v>
      </c>
      <c r="B62" s="64" t="s">
        <v>749</v>
      </c>
      <c r="C62" s="108" t="s">
        <v>20</v>
      </c>
      <c r="D62" s="64"/>
      <c r="E62" s="165"/>
      <c r="F62" s="171" t="s">
        <v>187</v>
      </c>
      <c r="G62" s="194"/>
      <c r="H62" s="61"/>
      <c r="I62" s="173"/>
      <c r="J62" s="173"/>
      <c r="K62" s="42"/>
    </row>
    <row r="63" spans="1:11" x14ac:dyDescent="0.2">
      <c r="A63" s="148" t="s">
        <v>750</v>
      </c>
      <c r="B63" s="64" t="s">
        <v>752</v>
      </c>
      <c r="C63" s="108" t="s">
        <v>20</v>
      </c>
      <c r="D63" s="64"/>
      <c r="E63" s="165"/>
      <c r="F63" s="171" t="s">
        <v>187</v>
      </c>
      <c r="G63" s="194"/>
      <c r="H63" s="61"/>
      <c r="I63" s="173"/>
      <c r="J63" s="173"/>
      <c r="K63" s="42"/>
    </row>
    <row r="64" spans="1:11" x14ac:dyDescent="0.2">
      <c r="A64" s="148" t="s">
        <v>751</v>
      </c>
      <c r="B64" s="64" t="s">
        <v>753</v>
      </c>
      <c r="C64" s="64" t="s">
        <v>27</v>
      </c>
      <c r="D64" s="64"/>
      <c r="E64" s="165"/>
      <c r="F64" s="171" t="s">
        <v>187</v>
      </c>
      <c r="G64" s="194"/>
      <c r="H64" s="61"/>
      <c r="I64" s="173"/>
      <c r="J64" s="173"/>
      <c r="K64" s="42"/>
    </row>
    <row r="65" spans="1:12" ht="15.75" x14ac:dyDescent="0.2">
      <c r="A65" s="44"/>
      <c r="B65" s="45"/>
      <c r="C65" s="108"/>
      <c r="D65" s="109"/>
      <c r="E65" s="110"/>
      <c r="F65" s="174"/>
      <c r="G65" s="130"/>
      <c r="H65" s="190"/>
      <c r="I65" s="215"/>
      <c r="J65" s="215"/>
      <c r="K65" s="42"/>
    </row>
    <row r="66" spans="1:12" s="46" customFormat="1" ht="31.5" x14ac:dyDescent="0.2">
      <c r="A66" s="43" t="s">
        <v>116</v>
      </c>
      <c r="B66" s="43" t="s">
        <v>317</v>
      </c>
      <c r="C66" s="108"/>
      <c r="D66" s="109"/>
      <c r="E66" s="110"/>
      <c r="F66" s="174"/>
      <c r="G66" s="130"/>
      <c r="H66" s="190"/>
      <c r="I66" s="215"/>
      <c r="J66" s="215"/>
      <c r="K66" s="42"/>
      <c r="L66" s="6"/>
    </row>
    <row r="67" spans="1:12" ht="27.6" customHeight="1" x14ac:dyDescent="0.2">
      <c r="A67" s="43" t="s">
        <v>118</v>
      </c>
      <c r="B67" s="47" t="s">
        <v>307</v>
      </c>
      <c r="C67" s="47" t="s">
        <v>296</v>
      </c>
      <c r="D67" s="116">
        <v>1</v>
      </c>
      <c r="E67" s="48" t="s">
        <v>30</v>
      </c>
      <c r="F67" s="175" t="s">
        <v>18</v>
      </c>
      <c r="G67" s="131"/>
      <c r="H67" s="191"/>
      <c r="I67" s="50">
        <v>0</v>
      </c>
      <c r="J67" s="51">
        <f>D67*I67</f>
        <v>0</v>
      </c>
      <c r="K67" s="42"/>
    </row>
    <row r="68" spans="1:12" ht="14.1" customHeight="1" x14ac:dyDescent="0.2">
      <c r="A68" s="108" t="s">
        <v>322</v>
      </c>
      <c r="B68" s="118" t="s">
        <v>31</v>
      </c>
      <c r="C68" s="108" t="s">
        <v>20</v>
      </c>
      <c r="D68" s="109"/>
      <c r="E68" s="110"/>
      <c r="F68" s="174" t="s">
        <v>187</v>
      </c>
      <c r="G68" s="130"/>
      <c r="H68" s="39"/>
      <c r="I68" s="173"/>
      <c r="J68" s="173"/>
      <c r="K68" s="42"/>
    </row>
    <row r="69" spans="1:12" ht="15.6" customHeight="1" x14ac:dyDescent="0.2">
      <c r="A69" s="108" t="s">
        <v>323</v>
      </c>
      <c r="B69" s="107" t="s">
        <v>32</v>
      </c>
      <c r="C69" s="108" t="s">
        <v>26</v>
      </c>
      <c r="D69" s="52"/>
      <c r="E69" s="110"/>
      <c r="F69" s="174" t="s">
        <v>187</v>
      </c>
      <c r="G69" s="130"/>
      <c r="H69" s="39"/>
      <c r="I69" s="173"/>
      <c r="J69" s="173"/>
      <c r="K69" s="42"/>
    </row>
    <row r="70" spans="1:12" ht="15.6" customHeight="1" x14ac:dyDescent="0.2">
      <c r="A70" s="108" t="s">
        <v>324</v>
      </c>
      <c r="B70" s="107" t="s">
        <v>33</v>
      </c>
      <c r="C70" s="108" t="s">
        <v>26</v>
      </c>
      <c r="D70" s="52"/>
      <c r="E70" s="110"/>
      <c r="F70" s="174" t="s">
        <v>187</v>
      </c>
      <c r="G70" s="130"/>
      <c r="H70" s="39"/>
      <c r="I70" s="173"/>
      <c r="J70" s="173"/>
      <c r="K70" s="42"/>
    </row>
    <row r="71" spans="1:12" ht="15.6" customHeight="1" x14ac:dyDescent="0.2">
      <c r="A71" s="108" t="s">
        <v>325</v>
      </c>
      <c r="B71" s="107" t="s">
        <v>34</v>
      </c>
      <c r="C71" s="108" t="s">
        <v>26</v>
      </c>
      <c r="D71" s="52"/>
      <c r="E71" s="110"/>
      <c r="F71" s="174" t="s">
        <v>187</v>
      </c>
      <c r="G71" s="130"/>
      <c r="H71" s="39"/>
      <c r="I71" s="173"/>
      <c r="J71" s="173"/>
      <c r="K71" s="42"/>
    </row>
    <row r="72" spans="1:12" ht="15.6" customHeight="1" x14ac:dyDescent="0.2">
      <c r="A72" s="108" t="s">
        <v>326</v>
      </c>
      <c r="B72" s="107" t="s">
        <v>35</v>
      </c>
      <c r="C72" s="108" t="s">
        <v>26</v>
      </c>
      <c r="D72" s="52"/>
      <c r="E72" s="110"/>
      <c r="F72" s="174" t="s">
        <v>187</v>
      </c>
      <c r="G72" s="130"/>
      <c r="H72" s="39"/>
      <c r="I72" s="173"/>
      <c r="J72" s="173"/>
      <c r="K72" s="42"/>
    </row>
    <row r="73" spans="1:12" ht="14.1" customHeight="1" x14ac:dyDescent="0.2">
      <c r="A73" s="108" t="s">
        <v>327</v>
      </c>
      <c r="B73" s="118" t="s">
        <v>36</v>
      </c>
      <c r="C73" s="108" t="s">
        <v>20</v>
      </c>
      <c r="D73" s="109"/>
      <c r="E73" s="110"/>
      <c r="F73" s="174" t="s">
        <v>187</v>
      </c>
      <c r="G73" s="130"/>
      <c r="H73" s="39"/>
      <c r="I73" s="173"/>
      <c r="J73" s="173"/>
      <c r="K73" s="42"/>
    </row>
    <row r="74" spans="1:12" x14ac:dyDescent="0.2">
      <c r="A74" s="108" t="s">
        <v>328</v>
      </c>
      <c r="B74" s="107" t="s">
        <v>37</v>
      </c>
      <c r="C74" s="108" t="s">
        <v>26</v>
      </c>
      <c r="D74" s="109"/>
      <c r="E74" s="110"/>
      <c r="F74" s="174" t="s">
        <v>187</v>
      </c>
      <c r="G74" s="130"/>
      <c r="H74" s="39"/>
      <c r="I74" s="173"/>
      <c r="J74" s="173"/>
      <c r="K74" s="42"/>
    </row>
    <row r="75" spans="1:12" x14ac:dyDescent="0.2">
      <c r="A75" s="108" t="s">
        <v>329</v>
      </c>
      <c r="B75" s="107" t="s">
        <v>38</v>
      </c>
      <c r="C75" s="108" t="s">
        <v>26</v>
      </c>
      <c r="D75" s="109"/>
      <c r="E75" s="110"/>
      <c r="F75" s="174" t="s">
        <v>187</v>
      </c>
      <c r="G75" s="130"/>
      <c r="H75" s="39"/>
      <c r="I75" s="173"/>
      <c r="J75" s="173"/>
      <c r="K75" s="42"/>
    </row>
    <row r="76" spans="1:12" x14ac:dyDescent="0.2">
      <c r="A76" s="108" t="s">
        <v>330</v>
      </c>
      <c r="B76" s="146" t="s">
        <v>306</v>
      </c>
      <c r="C76" s="108"/>
      <c r="D76" s="109"/>
      <c r="E76" s="110"/>
      <c r="F76" s="174"/>
      <c r="G76" s="130"/>
      <c r="H76" s="190"/>
      <c r="I76" s="215"/>
      <c r="J76" s="215"/>
      <c r="K76" s="42"/>
    </row>
    <row r="77" spans="1:12" ht="38.25" x14ac:dyDescent="0.2">
      <c r="A77" s="108" t="s">
        <v>331</v>
      </c>
      <c r="B77" s="107" t="s">
        <v>39</v>
      </c>
      <c r="C77" s="107" t="s">
        <v>40</v>
      </c>
      <c r="D77" s="109"/>
      <c r="E77" s="53" t="s">
        <v>41</v>
      </c>
      <c r="F77" s="174" t="s">
        <v>187</v>
      </c>
      <c r="G77" s="130"/>
      <c r="H77" s="39"/>
      <c r="I77" s="173"/>
      <c r="J77" s="173"/>
      <c r="K77" s="42"/>
    </row>
    <row r="78" spans="1:12" ht="38.25" x14ac:dyDescent="0.2">
      <c r="A78" s="108" t="s">
        <v>332</v>
      </c>
      <c r="B78" s="107" t="s">
        <v>42</v>
      </c>
      <c r="C78" s="107" t="s">
        <v>43</v>
      </c>
      <c r="D78" s="109"/>
      <c r="E78" s="53" t="s">
        <v>44</v>
      </c>
      <c r="F78" s="174" t="s">
        <v>187</v>
      </c>
      <c r="G78" s="130"/>
      <c r="H78" s="39"/>
      <c r="I78" s="173"/>
      <c r="J78" s="173"/>
      <c r="K78" s="42"/>
    </row>
    <row r="79" spans="1:12" x14ac:dyDescent="0.2">
      <c r="A79" s="108" t="s">
        <v>1451</v>
      </c>
      <c r="B79" s="107" t="s">
        <v>319</v>
      </c>
      <c r="C79" s="108" t="s">
        <v>17</v>
      </c>
      <c r="D79" s="109"/>
      <c r="E79" s="110"/>
      <c r="F79" s="174" t="s">
        <v>18</v>
      </c>
      <c r="G79" s="130"/>
      <c r="H79" s="39"/>
      <c r="I79" s="173"/>
      <c r="J79" s="173"/>
      <c r="K79" s="42"/>
    </row>
    <row r="80" spans="1:12" x14ac:dyDescent="0.2">
      <c r="A80" s="108" t="s">
        <v>333</v>
      </c>
      <c r="B80" s="107" t="s">
        <v>950</v>
      </c>
      <c r="C80" s="108" t="s">
        <v>17</v>
      </c>
      <c r="D80" s="109"/>
      <c r="E80" s="110"/>
      <c r="F80" s="174" t="s">
        <v>18</v>
      </c>
      <c r="G80" s="130"/>
      <c r="H80" s="39"/>
      <c r="I80" s="173"/>
      <c r="J80" s="173"/>
      <c r="K80" s="42"/>
    </row>
    <row r="81" spans="1:11" x14ac:dyDescent="0.2">
      <c r="A81" s="108" t="s">
        <v>334</v>
      </c>
      <c r="B81" s="107" t="s">
        <v>925</v>
      </c>
      <c r="C81" s="108" t="s">
        <v>20</v>
      </c>
      <c r="D81" s="109"/>
      <c r="E81" s="110"/>
      <c r="F81" s="174" t="s">
        <v>187</v>
      </c>
      <c r="G81" s="130"/>
      <c r="H81" s="39"/>
      <c r="I81" s="173"/>
      <c r="J81" s="173"/>
      <c r="K81" s="42"/>
    </row>
    <row r="82" spans="1:11" x14ac:dyDescent="0.2">
      <c r="A82" s="108" t="s">
        <v>335</v>
      </c>
      <c r="B82" s="107" t="s">
        <v>823</v>
      </c>
      <c r="C82" s="108" t="s">
        <v>20</v>
      </c>
      <c r="D82" s="109"/>
      <c r="E82" s="110"/>
      <c r="F82" s="174" t="s">
        <v>187</v>
      </c>
      <c r="G82" s="130"/>
      <c r="H82" s="39"/>
      <c r="I82" s="173"/>
      <c r="J82" s="173"/>
      <c r="K82" s="42"/>
    </row>
    <row r="83" spans="1:11" x14ac:dyDescent="0.2">
      <c r="A83" s="108" t="s">
        <v>336</v>
      </c>
      <c r="B83" s="107" t="s">
        <v>847</v>
      </c>
      <c r="C83" s="108" t="s">
        <v>20</v>
      </c>
      <c r="D83" s="109"/>
      <c r="E83" s="110"/>
      <c r="F83" s="174" t="s">
        <v>187</v>
      </c>
      <c r="G83" s="130"/>
      <c r="H83" s="39"/>
      <c r="I83" s="173"/>
      <c r="J83" s="173"/>
      <c r="K83" s="42"/>
    </row>
    <row r="84" spans="1:11" x14ac:dyDescent="0.2">
      <c r="A84" s="108" t="s">
        <v>337</v>
      </c>
      <c r="B84" s="107" t="s">
        <v>1425</v>
      </c>
      <c r="C84" s="108" t="s">
        <v>1426</v>
      </c>
      <c r="D84" s="109"/>
      <c r="E84" s="110"/>
      <c r="F84" s="174" t="s">
        <v>114</v>
      </c>
      <c r="G84" s="130">
        <v>1</v>
      </c>
      <c r="H84" s="39"/>
      <c r="I84" s="190"/>
      <c r="J84" s="190"/>
      <c r="K84" s="42"/>
    </row>
    <row r="85" spans="1:11" x14ac:dyDescent="0.2">
      <c r="A85" s="108" t="s">
        <v>953</v>
      </c>
      <c r="B85" s="146" t="s">
        <v>50</v>
      </c>
      <c r="C85" s="108"/>
      <c r="D85" s="109"/>
      <c r="E85" s="110"/>
      <c r="F85" s="174"/>
      <c r="G85" s="130"/>
      <c r="H85" s="190"/>
      <c r="I85" s="215"/>
      <c r="J85" s="215"/>
      <c r="K85" s="42"/>
    </row>
    <row r="86" spans="1:11" ht="51" x14ac:dyDescent="0.2">
      <c r="A86" s="108" t="s">
        <v>338</v>
      </c>
      <c r="B86" s="107" t="s">
        <v>39</v>
      </c>
      <c r="C86" s="107" t="s">
        <v>51</v>
      </c>
      <c r="D86" s="109"/>
      <c r="E86" s="53" t="s">
        <v>41</v>
      </c>
      <c r="F86" s="174" t="s">
        <v>187</v>
      </c>
      <c r="G86" s="130"/>
      <c r="H86" s="39"/>
      <c r="I86" s="173"/>
      <c r="J86" s="173"/>
      <c r="K86" s="42"/>
    </row>
    <row r="87" spans="1:11" ht="51" x14ac:dyDescent="0.2">
      <c r="A87" s="108" t="s">
        <v>339</v>
      </c>
      <c r="B87" s="107" t="s">
        <v>42</v>
      </c>
      <c r="C87" s="107" t="s">
        <v>52</v>
      </c>
      <c r="D87" s="109"/>
      <c r="E87" s="53" t="s">
        <v>53</v>
      </c>
      <c r="F87" s="174" t="s">
        <v>187</v>
      </c>
      <c r="G87" s="130"/>
      <c r="H87" s="39"/>
      <c r="I87" s="173"/>
      <c r="J87" s="173"/>
      <c r="K87" s="42"/>
    </row>
    <row r="88" spans="1:11" x14ac:dyDescent="0.2">
      <c r="A88" s="108" t="s">
        <v>340</v>
      </c>
      <c r="B88" s="107" t="s">
        <v>200</v>
      </c>
      <c r="C88" s="107" t="s">
        <v>1202</v>
      </c>
      <c r="D88" s="109"/>
      <c r="E88" s="110"/>
      <c r="F88" s="174" t="s">
        <v>18</v>
      </c>
      <c r="G88" s="130"/>
      <c r="H88" s="39"/>
      <c r="I88" s="173"/>
      <c r="J88" s="173"/>
      <c r="K88" s="42"/>
    </row>
    <row r="89" spans="1:11" x14ac:dyDescent="0.2">
      <c r="A89" s="108" t="s">
        <v>341</v>
      </c>
      <c r="B89" s="107" t="s">
        <v>947</v>
      </c>
      <c r="C89" s="108" t="s">
        <v>54</v>
      </c>
      <c r="D89" s="109"/>
      <c r="E89" s="110"/>
      <c r="F89" s="174" t="s">
        <v>18</v>
      </c>
      <c r="G89" s="130"/>
      <c r="H89" s="39"/>
      <c r="I89" s="173"/>
      <c r="J89" s="173"/>
      <c r="K89" s="42"/>
    </row>
    <row r="90" spans="1:11" x14ac:dyDescent="0.2">
      <c r="A90" s="108" t="s">
        <v>342</v>
      </c>
      <c r="B90" s="107" t="s">
        <v>201</v>
      </c>
      <c r="C90" s="108" t="s">
        <v>20</v>
      </c>
      <c r="D90" s="109"/>
      <c r="E90" s="110"/>
      <c r="F90" s="174" t="s">
        <v>187</v>
      </c>
      <c r="G90" s="195"/>
      <c r="H90" s="39"/>
      <c r="I90" s="173"/>
      <c r="J90" s="173"/>
      <c r="K90" s="42"/>
    </row>
    <row r="91" spans="1:11" x14ac:dyDescent="0.2">
      <c r="A91" s="108" t="s">
        <v>343</v>
      </c>
      <c r="B91" s="107" t="s">
        <v>297</v>
      </c>
      <c r="C91" s="108" t="s">
        <v>26</v>
      </c>
      <c r="D91" s="109"/>
      <c r="E91" s="110"/>
      <c r="F91" s="174" t="s">
        <v>187</v>
      </c>
      <c r="G91" s="195"/>
      <c r="H91" s="39"/>
      <c r="I91" s="173"/>
      <c r="J91" s="173"/>
      <c r="K91" s="42"/>
    </row>
    <row r="92" spans="1:11" x14ac:dyDescent="0.2">
      <c r="A92" s="108" t="s">
        <v>772</v>
      </c>
      <c r="B92" s="107" t="s">
        <v>55</v>
      </c>
      <c r="C92" s="108" t="s">
        <v>20</v>
      </c>
      <c r="D92" s="109"/>
      <c r="E92" s="110"/>
      <c r="F92" s="174" t="s">
        <v>187</v>
      </c>
      <c r="G92" s="172"/>
      <c r="H92" s="54"/>
      <c r="I92" s="173"/>
      <c r="J92" s="173"/>
      <c r="K92" s="42"/>
    </row>
    <row r="93" spans="1:11" x14ac:dyDescent="0.2">
      <c r="A93" s="108" t="s">
        <v>344</v>
      </c>
      <c r="B93" s="107" t="s">
        <v>56</v>
      </c>
      <c r="C93" s="108" t="s">
        <v>26</v>
      </c>
      <c r="D93" s="109"/>
      <c r="E93" s="110" t="s">
        <v>57</v>
      </c>
      <c r="F93" s="174" t="s">
        <v>187</v>
      </c>
      <c r="G93" s="196"/>
      <c r="H93" s="54"/>
      <c r="I93" s="173"/>
      <c r="J93" s="173"/>
      <c r="K93" s="42"/>
    </row>
    <row r="94" spans="1:11" x14ac:dyDescent="0.2">
      <c r="A94" s="108" t="s">
        <v>345</v>
      </c>
      <c r="B94" s="107" t="s">
        <v>60</v>
      </c>
      <c r="C94" s="108" t="s">
        <v>17</v>
      </c>
      <c r="D94" s="109"/>
      <c r="E94" s="110"/>
      <c r="F94" s="174" t="s">
        <v>18</v>
      </c>
      <c r="G94" s="130"/>
      <c r="H94" s="39"/>
      <c r="I94" s="173"/>
      <c r="J94" s="173"/>
      <c r="K94" s="42"/>
    </row>
    <row r="95" spans="1:11" ht="25.5" x14ac:dyDescent="0.2">
      <c r="A95" s="108" t="s">
        <v>346</v>
      </c>
      <c r="B95" s="107" t="s">
        <v>61</v>
      </c>
      <c r="C95" s="107" t="s">
        <v>62</v>
      </c>
      <c r="D95" s="109"/>
      <c r="E95" s="110"/>
      <c r="F95" s="174" t="s">
        <v>187</v>
      </c>
      <c r="G95" s="130"/>
      <c r="H95" s="39"/>
      <c r="I95" s="173"/>
      <c r="J95" s="173"/>
      <c r="K95" s="42"/>
    </row>
    <row r="96" spans="1:11" x14ac:dyDescent="0.2">
      <c r="A96" s="108" t="s">
        <v>347</v>
      </c>
      <c r="B96" s="107" t="s">
        <v>49</v>
      </c>
      <c r="C96" s="108" t="s">
        <v>26</v>
      </c>
      <c r="D96" s="109"/>
      <c r="E96" s="110"/>
      <c r="F96" s="174" t="s">
        <v>187</v>
      </c>
      <c r="G96" s="130"/>
      <c r="H96" s="39"/>
      <c r="I96" s="173"/>
      <c r="J96" s="173"/>
      <c r="K96" s="42"/>
    </row>
    <row r="97" spans="1:11" x14ac:dyDescent="0.2">
      <c r="A97" s="108" t="s">
        <v>348</v>
      </c>
      <c r="B97" s="107" t="s">
        <v>950</v>
      </c>
      <c r="C97" s="108" t="s">
        <v>17</v>
      </c>
      <c r="D97" s="109"/>
      <c r="E97" s="110"/>
      <c r="F97" s="174" t="s">
        <v>18</v>
      </c>
      <c r="G97" s="130"/>
      <c r="H97" s="39"/>
      <c r="I97" s="173"/>
      <c r="J97" s="173"/>
      <c r="K97" s="42"/>
    </row>
    <row r="98" spans="1:11" x14ac:dyDescent="0.2">
      <c r="A98" s="108" t="s">
        <v>349</v>
      </c>
      <c r="B98" s="107" t="s">
        <v>948</v>
      </c>
      <c r="C98" s="108" t="s">
        <v>203</v>
      </c>
      <c r="D98" s="109"/>
      <c r="E98" s="110"/>
      <c r="F98" s="174" t="s">
        <v>18</v>
      </c>
      <c r="G98" s="130"/>
      <c r="H98" s="39"/>
      <c r="I98" s="173"/>
      <c r="J98" s="173"/>
      <c r="K98" s="42"/>
    </row>
    <row r="99" spans="1:11" x14ac:dyDescent="0.2">
      <c r="A99" s="108" t="s">
        <v>954</v>
      </c>
      <c r="B99" s="47" t="s">
        <v>1233</v>
      </c>
      <c r="C99" s="107" t="s">
        <v>203</v>
      </c>
      <c r="D99" s="109"/>
      <c r="E99" s="110"/>
      <c r="F99" s="174" t="s">
        <v>18</v>
      </c>
      <c r="G99" s="130"/>
      <c r="H99" s="39"/>
      <c r="I99" s="173"/>
      <c r="J99" s="173"/>
      <c r="K99" s="42"/>
    </row>
    <row r="100" spans="1:11" x14ac:dyDescent="0.2">
      <c r="A100" s="108" t="s">
        <v>350</v>
      </c>
      <c r="B100" s="146" t="s">
        <v>303</v>
      </c>
      <c r="C100" s="107"/>
      <c r="D100" s="109"/>
      <c r="E100" s="53"/>
      <c r="F100" s="174"/>
      <c r="G100" s="130"/>
      <c r="H100" s="190"/>
      <c r="I100" s="215"/>
      <c r="J100" s="215"/>
      <c r="K100" s="42"/>
    </row>
    <row r="101" spans="1:11" x14ac:dyDescent="0.2">
      <c r="A101" s="108" t="s">
        <v>351</v>
      </c>
      <c r="B101" s="146" t="s">
        <v>949</v>
      </c>
      <c r="C101" s="107" t="s">
        <v>296</v>
      </c>
      <c r="D101" s="109">
        <v>1</v>
      </c>
      <c r="E101" s="53" t="s">
        <v>30</v>
      </c>
      <c r="F101" s="174" t="s">
        <v>18</v>
      </c>
      <c r="G101" s="130"/>
      <c r="H101" s="190"/>
      <c r="I101" s="40"/>
      <c r="J101" s="215"/>
      <c r="K101" s="42"/>
    </row>
    <row r="102" spans="1:11" x14ac:dyDescent="0.2">
      <c r="A102" s="108" t="s">
        <v>352</v>
      </c>
      <c r="B102" s="107" t="s">
        <v>304</v>
      </c>
      <c r="C102" s="107" t="s">
        <v>26</v>
      </c>
      <c r="D102" s="109"/>
      <c r="E102" s="53"/>
      <c r="F102" s="174" t="s">
        <v>187</v>
      </c>
      <c r="G102" s="130"/>
      <c r="H102" s="39"/>
      <c r="I102" s="173"/>
      <c r="J102" s="215"/>
      <c r="K102" s="42"/>
    </row>
    <row r="103" spans="1:11" x14ac:dyDescent="0.2">
      <c r="A103" s="108" t="s">
        <v>353</v>
      </c>
      <c r="B103" s="107" t="s">
        <v>305</v>
      </c>
      <c r="C103" s="107" t="s">
        <v>26</v>
      </c>
      <c r="D103" s="109"/>
      <c r="E103" s="53"/>
      <c r="F103" s="174" t="s">
        <v>187</v>
      </c>
      <c r="G103" s="130"/>
      <c r="H103" s="39"/>
      <c r="I103" s="173"/>
      <c r="J103" s="173"/>
      <c r="K103" s="42"/>
    </row>
    <row r="104" spans="1:11" x14ac:dyDescent="0.2">
      <c r="A104" s="108" t="s">
        <v>354</v>
      </c>
      <c r="B104" s="107" t="s">
        <v>42</v>
      </c>
      <c r="C104" s="107" t="s">
        <v>26</v>
      </c>
      <c r="D104" s="109"/>
      <c r="E104" s="53"/>
      <c r="F104" s="174" t="s">
        <v>187</v>
      </c>
      <c r="G104" s="130"/>
      <c r="H104" s="39"/>
      <c r="I104" s="173"/>
      <c r="J104" s="173"/>
      <c r="K104" s="42"/>
    </row>
    <row r="105" spans="1:11" x14ac:dyDescent="0.2">
      <c r="A105" s="108" t="s">
        <v>355</v>
      </c>
      <c r="B105" s="107" t="s">
        <v>756</v>
      </c>
      <c r="C105" s="107" t="s">
        <v>26</v>
      </c>
      <c r="D105" s="109"/>
      <c r="E105" s="53"/>
      <c r="F105" s="174" t="s">
        <v>187</v>
      </c>
      <c r="G105" s="130"/>
      <c r="H105" s="39"/>
      <c r="I105" s="173"/>
      <c r="J105" s="173"/>
      <c r="K105" s="42"/>
    </row>
    <row r="106" spans="1:11" x14ac:dyDescent="0.2">
      <c r="A106" s="108" t="s">
        <v>356</v>
      </c>
      <c r="B106" s="107" t="s">
        <v>893</v>
      </c>
      <c r="C106" s="107" t="s">
        <v>26</v>
      </c>
      <c r="D106" s="109"/>
      <c r="E106" s="53"/>
      <c r="F106" s="174" t="s">
        <v>187</v>
      </c>
      <c r="G106" s="130"/>
      <c r="H106" s="39"/>
      <c r="I106" s="173"/>
      <c r="J106" s="173"/>
      <c r="K106" s="42"/>
    </row>
    <row r="107" spans="1:11" x14ac:dyDescent="0.2">
      <c r="A107" s="108" t="s">
        <v>357</v>
      </c>
      <c r="B107" s="118" t="s">
        <v>308</v>
      </c>
      <c r="C107" s="107"/>
      <c r="D107" s="109"/>
      <c r="E107" s="53"/>
      <c r="F107" s="174"/>
      <c r="G107" s="130"/>
      <c r="H107" s="190"/>
      <c r="I107" s="215"/>
      <c r="J107" s="215"/>
      <c r="K107" s="42"/>
    </row>
    <row r="108" spans="1:11" x14ac:dyDescent="0.2">
      <c r="A108" s="108" t="s">
        <v>358</v>
      </c>
      <c r="B108" s="107" t="s">
        <v>1427</v>
      </c>
      <c r="C108" s="108" t="s">
        <v>17</v>
      </c>
      <c r="D108" s="109"/>
      <c r="E108" s="110"/>
      <c r="F108" s="174" t="s">
        <v>18</v>
      </c>
      <c r="G108" s="130"/>
      <c r="H108" s="39"/>
      <c r="I108" s="173"/>
      <c r="J108" s="173"/>
      <c r="K108" s="42"/>
    </row>
    <row r="109" spans="1:11" x14ac:dyDescent="0.2">
      <c r="A109" s="108" t="s">
        <v>359</v>
      </c>
      <c r="B109" s="107" t="s">
        <v>1361</v>
      </c>
      <c r="C109" s="108" t="s">
        <v>203</v>
      </c>
      <c r="D109" s="109"/>
      <c r="E109" s="110"/>
      <c r="F109" s="174" t="s">
        <v>114</v>
      </c>
      <c r="G109" s="130">
        <v>2</v>
      </c>
      <c r="H109" s="39"/>
      <c r="I109" s="173"/>
      <c r="J109" s="173"/>
      <c r="K109" s="42"/>
    </row>
    <row r="110" spans="1:11" ht="25.5" x14ac:dyDescent="0.2">
      <c r="A110" s="108" t="s">
        <v>360</v>
      </c>
      <c r="B110" s="107" t="s">
        <v>320</v>
      </c>
      <c r="C110" s="107" t="s">
        <v>59</v>
      </c>
      <c r="D110" s="109"/>
      <c r="E110" s="110"/>
      <c r="F110" s="174" t="s">
        <v>187</v>
      </c>
      <c r="G110" s="130"/>
      <c r="H110" s="39"/>
      <c r="I110" s="40">
        <v>0</v>
      </c>
      <c r="J110" s="173"/>
      <c r="K110" s="42"/>
    </row>
    <row r="111" spans="1:11" ht="25.5" x14ac:dyDescent="0.2">
      <c r="A111" s="108" t="s">
        <v>361</v>
      </c>
      <c r="B111" s="107" t="s">
        <v>773</v>
      </c>
      <c r="C111" s="107" t="s">
        <v>59</v>
      </c>
      <c r="D111" s="109"/>
      <c r="E111" s="110"/>
      <c r="F111" s="174" t="s">
        <v>187</v>
      </c>
      <c r="G111" s="130"/>
      <c r="H111" s="39"/>
      <c r="I111" s="40">
        <v>0</v>
      </c>
      <c r="J111" s="173"/>
      <c r="K111" s="42"/>
    </row>
    <row r="112" spans="1:11" x14ac:dyDescent="0.2">
      <c r="A112" s="108" t="s">
        <v>362</v>
      </c>
      <c r="B112" s="107" t="s">
        <v>862</v>
      </c>
      <c r="C112" s="107" t="s">
        <v>26</v>
      </c>
      <c r="D112" s="109"/>
      <c r="E112" s="110"/>
      <c r="F112" s="174" t="s">
        <v>187</v>
      </c>
      <c r="G112" s="130"/>
      <c r="H112" s="39"/>
      <c r="I112" s="173"/>
      <c r="J112" s="173"/>
      <c r="K112" s="42"/>
    </row>
    <row r="113" spans="1:11" x14ac:dyDescent="0.2">
      <c r="A113" s="108" t="s">
        <v>363</v>
      </c>
      <c r="B113" s="107" t="s">
        <v>850</v>
      </c>
      <c r="C113" s="107" t="s">
        <v>26</v>
      </c>
      <c r="D113" s="109"/>
      <c r="E113" s="110"/>
      <c r="F113" s="174" t="s">
        <v>187</v>
      </c>
      <c r="G113" s="130"/>
      <c r="H113" s="39"/>
      <c r="I113" s="173"/>
      <c r="J113" s="173"/>
      <c r="K113" s="42"/>
    </row>
    <row r="114" spans="1:11" x14ac:dyDescent="0.2">
      <c r="A114" s="108" t="s">
        <v>364</v>
      </c>
      <c r="B114" s="107" t="s">
        <v>312</v>
      </c>
      <c r="C114" s="108" t="s">
        <v>17</v>
      </c>
      <c r="D114" s="109"/>
      <c r="E114" s="110"/>
      <c r="F114" s="174" t="s">
        <v>18</v>
      </c>
      <c r="G114" s="130"/>
      <c r="H114" s="39"/>
      <c r="I114" s="173"/>
      <c r="J114" s="173"/>
      <c r="K114" s="42"/>
    </row>
    <row r="115" spans="1:11" x14ac:dyDescent="0.2">
      <c r="A115" s="108" t="s">
        <v>365</v>
      </c>
      <c r="B115" s="107" t="s">
        <v>757</v>
      </c>
      <c r="C115" s="108" t="s">
        <v>20</v>
      </c>
      <c r="D115" s="109"/>
      <c r="E115" s="110"/>
      <c r="F115" s="174" t="s">
        <v>187</v>
      </c>
      <c r="G115" s="130"/>
      <c r="H115" s="39"/>
      <c r="I115" s="173"/>
      <c r="J115" s="173"/>
      <c r="K115" s="42"/>
    </row>
    <row r="116" spans="1:11" x14ac:dyDescent="0.2">
      <c r="A116" s="108" t="s">
        <v>366</v>
      </c>
      <c r="B116" s="107" t="s">
        <v>841</v>
      </c>
      <c r="C116" s="108" t="s">
        <v>203</v>
      </c>
      <c r="D116" s="109"/>
      <c r="E116" s="110"/>
      <c r="F116" s="174" t="s">
        <v>18</v>
      </c>
      <c r="G116" s="130"/>
      <c r="H116" s="39"/>
      <c r="I116" s="173"/>
      <c r="J116" s="173"/>
      <c r="K116" s="42"/>
    </row>
    <row r="117" spans="1:11" x14ac:dyDescent="0.2">
      <c r="A117" s="108" t="s">
        <v>848</v>
      </c>
      <c r="B117" s="107" t="s">
        <v>759</v>
      </c>
      <c r="C117" s="108" t="s">
        <v>20</v>
      </c>
      <c r="D117" s="109"/>
      <c r="E117" s="110"/>
      <c r="F117" s="174" t="s">
        <v>187</v>
      </c>
      <c r="G117" s="130"/>
      <c r="H117" s="39"/>
      <c r="I117" s="173"/>
      <c r="J117" s="173"/>
      <c r="K117" s="42"/>
    </row>
    <row r="118" spans="1:11" x14ac:dyDescent="0.2">
      <c r="A118" s="108" t="s">
        <v>849</v>
      </c>
      <c r="B118" s="107" t="s">
        <v>760</v>
      </c>
      <c r="C118" s="108" t="s">
        <v>20</v>
      </c>
      <c r="D118" s="109"/>
      <c r="E118" s="110"/>
      <c r="F118" s="174" t="s">
        <v>187</v>
      </c>
      <c r="G118" s="130"/>
      <c r="H118" s="39"/>
      <c r="I118" s="173"/>
      <c r="J118" s="173"/>
      <c r="K118" s="42"/>
    </row>
    <row r="119" spans="1:11" x14ac:dyDescent="0.2">
      <c r="A119" s="108" t="s">
        <v>367</v>
      </c>
      <c r="B119" s="107" t="s">
        <v>761</v>
      </c>
      <c r="C119" s="108" t="s">
        <v>20</v>
      </c>
      <c r="D119" s="109"/>
      <c r="E119" s="110"/>
      <c r="F119" s="174" t="s">
        <v>187</v>
      </c>
      <c r="G119" s="130"/>
      <c r="H119" s="39"/>
      <c r="I119" s="173"/>
      <c r="J119" s="173"/>
      <c r="K119" s="42"/>
    </row>
    <row r="120" spans="1:11" x14ac:dyDescent="0.2">
      <c r="A120" s="108" t="s">
        <v>368</v>
      </c>
      <c r="B120" s="107" t="s">
        <v>916</v>
      </c>
      <c r="C120" s="108" t="s">
        <v>20</v>
      </c>
      <c r="D120" s="109"/>
      <c r="E120" s="110"/>
      <c r="F120" s="174" t="s">
        <v>187</v>
      </c>
      <c r="G120" s="130"/>
      <c r="H120" s="39"/>
      <c r="I120" s="173"/>
      <c r="J120" s="173"/>
      <c r="K120" s="42"/>
    </row>
    <row r="121" spans="1:11" x14ac:dyDescent="0.2">
      <c r="A121" s="108" t="s">
        <v>369</v>
      </c>
      <c r="B121" s="107" t="s">
        <v>917</v>
      </c>
      <c r="C121" s="108" t="s">
        <v>20</v>
      </c>
      <c r="D121" s="109"/>
      <c r="E121" s="110"/>
      <c r="F121" s="174" t="s">
        <v>187</v>
      </c>
      <c r="G121" s="130"/>
      <c r="H121" s="39"/>
      <c r="I121" s="173"/>
      <c r="J121" s="173"/>
      <c r="K121" s="42"/>
    </row>
    <row r="122" spans="1:11" ht="14.1" customHeight="1" x14ac:dyDescent="0.2">
      <c r="A122" s="108" t="s">
        <v>370</v>
      </c>
      <c r="B122" s="107" t="s">
        <v>1231</v>
      </c>
      <c r="C122" s="108" t="s">
        <v>17</v>
      </c>
      <c r="D122" s="109"/>
      <c r="E122" s="110"/>
      <c r="F122" s="174" t="s">
        <v>18</v>
      </c>
      <c r="G122" s="130"/>
      <c r="H122" s="39"/>
      <c r="I122" s="173"/>
      <c r="J122" s="173"/>
      <c r="K122" s="42"/>
    </row>
    <row r="123" spans="1:11" ht="14.1" customHeight="1" x14ac:dyDescent="0.2">
      <c r="A123" s="108" t="s">
        <v>371</v>
      </c>
      <c r="B123" s="107" t="s">
        <v>762</v>
      </c>
      <c r="C123" s="108" t="s">
        <v>26</v>
      </c>
      <c r="D123" s="109"/>
      <c r="E123" s="110"/>
      <c r="F123" s="174" t="s">
        <v>187</v>
      </c>
      <c r="G123" s="130"/>
      <c r="H123" s="39"/>
      <c r="I123" s="173"/>
      <c r="J123" s="173"/>
      <c r="K123" s="42"/>
    </row>
    <row r="124" spans="1:11" ht="14.1" customHeight="1" x14ac:dyDescent="0.2">
      <c r="A124" s="108" t="s">
        <v>372</v>
      </c>
      <c r="B124" s="107" t="s">
        <v>47</v>
      </c>
      <c r="C124" s="108" t="s">
        <v>26</v>
      </c>
      <c r="D124" s="109"/>
      <c r="E124" s="110" t="s">
        <v>48</v>
      </c>
      <c r="F124" s="174" t="s">
        <v>187</v>
      </c>
      <c r="G124" s="130"/>
      <c r="H124" s="39"/>
      <c r="I124" s="173"/>
      <c r="J124" s="173"/>
      <c r="K124" s="42"/>
    </row>
    <row r="125" spans="1:11" ht="25.5" x14ac:dyDescent="0.2">
      <c r="A125" s="108" t="s">
        <v>373</v>
      </c>
      <c r="B125" s="107" t="s">
        <v>811</v>
      </c>
      <c r="C125" s="107" t="s">
        <v>59</v>
      </c>
      <c r="D125" s="109"/>
      <c r="E125" s="110"/>
      <c r="F125" s="174" t="s">
        <v>187</v>
      </c>
      <c r="G125" s="130"/>
      <c r="H125" s="39"/>
      <c r="I125" s="40">
        <v>0</v>
      </c>
      <c r="J125" s="173"/>
      <c r="K125" s="42"/>
    </row>
    <row r="126" spans="1:11" x14ac:dyDescent="0.2">
      <c r="A126" s="108" t="s">
        <v>374</v>
      </c>
      <c r="B126" s="107" t="s">
        <v>1003</v>
      </c>
      <c r="C126" s="107" t="s">
        <v>203</v>
      </c>
      <c r="D126" s="109"/>
      <c r="E126" s="110"/>
      <c r="F126" s="174" t="s">
        <v>18</v>
      </c>
      <c r="G126" s="130"/>
      <c r="H126" s="39"/>
      <c r="I126" s="173"/>
      <c r="J126" s="173"/>
      <c r="K126" s="42"/>
    </row>
    <row r="127" spans="1:11" x14ac:dyDescent="0.2">
      <c r="A127" s="108" t="s">
        <v>375</v>
      </c>
      <c r="B127" s="107" t="s">
        <v>1423</v>
      </c>
      <c r="C127" s="107" t="s">
        <v>203</v>
      </c>
      <c r="D127" s="109"/>
      <c r="E127" s="110"/>
      <c r="F127" s="174" t="s">
        <v>114</v>
      </c>
      <c r="G127" s="130">
        <v>2</v>
      </c>
      <c r="H127" s="39"/>
      <c r="I127" s="173"/>
      <c r="J127" s="173"/>
      <c r="K127" s="42"/>
    </row>
    <row r="128" spans="1:11" x14ac:dyDescent="0.2">
      <c r="A128" s="108" t="s">
        <v>376</v>
      </c>
      <c r="B128" s="107" t="s">
        <v>310</v>
      </c>
      <c r="C128" s="107" t="s">
        <v>203</v>
      </c>
      <c r="D128" s="109"/>
      <c r="E128" s="110"/>
      <c r="F128" s="174" t="s">
        <v>114</v>
      </c>
      <c r="G128" s="130">
        <v>1</v>
      </c>
      <c r="H128" s="39"/>
      <c r="I128" s="173"/>
      <c r="J128" s="173"/>
      <c r="K128" s="42"/>
    </row>
    <row r="129" spans="1:11" x14ac:dyDescent="0.2">
      <c r="A129" s="108" t="s">
        <v>377</v>
      </c>
      <c r="B129" s="107" t="s">
        <v>941</v>
      </c>
      <c r="C129" s="108" t="s">
        <v>20</v>
      </c>
      <c r="D129" s="109"/>
      <c r="E129" s="110"/>
      <c r="F129" s="174" t="s">
        <v>187</v>
      </c>
      <c r="G129" s="130"/>
      <c r="H129" s="39"/>
      <c r="I129" s="173"/>
      <c r="J129" s="173"/>
      <c r="K129" s="42"/>
    </row>
    <row r="130" spans="1:11" x14ac:dyDescent="0.2">
      <c r="A130" s="108" t="s">
        <v>378</v>
      </c>
      <c r="B130" s="107" t="s">
        <v>926</v>
      </c>
      <c r="C130" s="108" t="s">
        <v>20</v>
      </c>
      <c r="D130" s="109"/>
      <c r="E130" s="110"/>
      <c r="F130" s="174" t="s">
        <v>187</v>
      </c>
      <c r="G130" s="130"/>
      <c r="H130" s="39"/>
      <c r="I130" s="173"/>
      <c r="J130" s="173"/>
      <c r="K130" s="42"/>
    </row>
    <row r="131" spans="1:11" x14ac:dyDescent="0.2">
      <c r="A131" s="108" t="s">
        <v>379</v>
      </c>
      <c r="B131" s="107" t="s">
        <v>851</v>
      </c>
      <c r="C131" s="107" t="s">
        <v>843</v>
      </c>
      <c r="D131" s="109"/>
      <c r="E131" s="110"/>
      <c r="F131" s="174" t="s">
        <v>187</v>
      </c>
      <c r="G131" s="130"/>
      <c r="H131" s="39"/>
      <c r="I131" s="173"/>
      <c r="J131" s="173"/>
      <c r="K131" s="42"/>
    </row>
    <row r="132" spans="1:11" x14ac:dyDescent="0.2">
      <c r="A132" s="108" t="s">
        <v>380</v>
      </c>
      <c r="B132" s="107" t="s">
        <v>842</v>
      </c>
      <c r="C132" s="107" t="s">
        <v>26</v>
      </c>
      <c r="D132" s="109"/>
      <c r="E132" s="110"/>
      <c r="F132" s="174" t="s">
        <v>187</v>
      </c>
      <c r="G132" s="130"/>
      <c r="H132" s="39"/>
      <c r="I132" s="173"/>
      <c r="J132" s="173"/>
      <c r="K132" s="42"/>
    </row>
    <row r="133" spans="1:11" x14ac:dyDescent="0.2">
      <c r="A133" s="108" t="s">
        <v>381</v>
      </c>
      <c r="B133" s="107" t="s">
        <v>895</v>
      </c>
      <c r="C133" s="107" t="s">
        <v>26</v>
      </c>
      <c r="D133" s="109"/>
      <c r="E133" s="110"/>
      <c r="F133" s="174" t="s">
        <v>187</v>
      </c>
      <c r="G133" s="130"/>
      <c r="H133" s="39"/>
      <c r="I133" s="173"/>
      <c r="J133" s="173"/>
      <c r="K133" s="42"/>
    </row>
    <row r="134" spans="1:11" x14ac:dyDescent="0.2">
      <c r="A134" s="108" t="s">
        <v>382</v>
      </c>
      <c r="B134" s="107" t="s">
        <v>896</v>
      </c>
      <c r="C134" s="107" t="s">
        <v>26</v>
      </c>
      <c r="D134" s="109"/>
      <c r="E134" s="110"/>
      <c r="F134" s="174" t="s">
        <v>187</v>
      </c>
      <c r="G134" s="130"/>
      <c r="H134" s="39"/>
      <c r="I134" s="173"/>
      <c r="J134" s="173"/>
      <c r="K134" s="42"/>
    </row>
    <row r="135" spans="1:11" x14ac:dyDescent="0.2">
      <c r="A135" s="108" t="s">
        <v>383</v>
      </c>
      <c r="B135" s="107" t="s">
        <v>951</v>
      </c>
      <c r="C135" s="107" t="s">
        <v>203</v>
      </c>
      <c r="D135" s="109"/>
      <c r="E135" s="110"/>
      <c r="F135" s="174" t="s">
        <v>114</v>
      </c>
      <c r="G135" s="130">
        <v>1</v>
      </c>
      <c r="H135" s="39"/>
      <c r="I135" s="173"/>
      <c r="J135" s="173"/>
      <c r="K135" s="42"/>
    </row>
    <row r="136" spans="1:11" x14ac:dyDescent="0.2">
      <c r="A136" s="108" t="s">
        <v>384</v>
      </c>
      <c r="B136" s="107" t="s">
        <v>909</v>
      </c>
      <c r="C136" s="108" t="s">
        <v>20</v>
      </c>
      <c r="D136" s="109"/>
      <c r="E136" s="110"/>
      <c r="F136" s="174" t="s">
        <v>187</v>
      </c>
      <c r="G136" s="130"/>
      <c r="H136" s="39"/>
      <c r="I136" s="173"/>
      <c r="J136" s="173"/>
      <c r="K136" s="42"/>
    </row>
    <row r="137" spans="1:11" x14ac:dyDescent="0.2">
      <c r="A137" s="108" t="s">
        <v>385</v>
      </c>
      <c r="B137" s="107" t="s">
        <v>818</v>
      </c>
      <c r="C137" s="107" t="s">
        <v>203</v>
      </c>
      <c r="D137" s="109"/>
      <c r="E137" s="110"/>
      <c r="F137" s="174" t="s">
        <v>187</v>
      </c>
      <c r="G137" s="130"/>
      <c r="H137" s="39"/>
      <c r="I137" s="173"/>
      <c r="J137" s="173"/>
      <c r="K137" s="42"/>
    </row>
    <row r="138" spans="1:11" x14ac:dyDescent="0.2">
      <c r="A138" s="108" t="s">
        <v>386</v>
      </c>
      <c r="B138" s="107" t="s">
        <v>819</v>
      </c>
      <c r="C138" s="107" t="s">
        <v>203</v>
      </c>
      <c r="D138" s="109"/>
      <c r="E138" s="110"/>
      <c r="F138" s="174" t="s">
        <v>187</v>
      </c>
      <c r="G138" s="130"/>
      <c r="H138" s="39"/>
      <c r="I138" s="173"/>
      <c r="J138" s="173"/>
      <c r="K138" s="42"/>
    </row>
    <row r="139" spans="1:11" x14ac:dyDescent="0.2">
      <c r="A139" s="108" t="s">
        <v>387</v>
      </c>
      <c r="B139" s="107" t="s">
        <v>820</v>
      </c>
      <c r="C139" s="108" t="s">
        <v>20</v>
      </c>
      <c r="D139" s="109"/>
      <c r="E139" s="110"/>
      <c r="F139" s="174" t="s">
        <v>187</v>
      </c>
      <c r="G139" s="130"/>
      <c r="H139" s="39"/>
      <c r="I139" s="173"/>
      <c r="J139" s="173"/>
      <c r="K139" s="42"/>
    </row>
    <row r="140" spans="1:11" x14ac:dyDescent="0.2">
      <c r="A140" s="108" t="s">
        <v>388</v>
      </c>
      <c r="B140" s="107" t="s">
        <v>942</v>
      </c>
      <c r="C140" s="108" t="s">
        <v>20</v>
      </c>
      <c r="D140" s="109"/>
      <c r="E140" s="110"/>
      <c r="F140" s="174" t="s">
        <v>187</v>
      </c>
      <c r="G140" s="130"/>
      <c r="H140" s="39"/>
      <c r="I140" s="173"/>
      <c r="J140" s="173"/>
      <c r="K140" s="42"/>
    </row>
    <row r="141" spans="1:11" x14ac:dyDescent="0.2">
      <c r="A141" s="108" t="s">
        <v>389</v>
      </c>
      <c r="B141" s="107" t="s">
        <v>236</v>
      </c>
      <c r="C141" s="108" t="s">
        <v>26</v>
      </c>
      <c r="D141" s="109"/>
      <c r="E141" s="110"/>
      <c r="F141" s="174" t="s">
        <v>187</v>
      </c>
      <c r="G141" s="130"/>
      <c r="H141" s="39"/>
      <c r="I141" s="173"/>
      <c r="J141" s="173"/>
      <c r="K141" s="42"/>
    </row>
    <row r="142" spans="1:11" ht="25.5" x14ac:dyDescent="0.2">
      <c r="A142" s="108" t="s">
        <v>390</v>
      </c>
      <c r="B142" s="107" t="s">
        <v>461</v>
      </c>
      <c r="C142" s="107" t="s">
        <v>59</v>
      </c>
      <c r="D142" s="109"/>
      <c r="E142" s="110"/>
      <c r="F142" s="174" t="s">
        <v>187</v>
      </c>
      <c r="G142" s="130"/>
      <c r="H142" s="39"/>
      <c r="I142" s="40">
        <v>0</v>
      </c>
      <c r="J142" s="173"/>
      <c r="K142" s="42"/>
    </row>
    <row r="143" spans="1:11" x14ac:dyDescent="0.2">
      <c r="A143" s="108" t="s">
        <v>391</v>
      </c>
      <c r="B143" s="146" t="s">
        <v>1234</v>
      </c>
      <c r="C143" s="107" t="s">
        <v>203</v>
      </c>
      <c r="D143" s="109"/>
      <c r="E143" s="110"/>
      <c r="F143" s="174" t="s">
        <v>114</v>
      </c>
      <c r="G143" s="130">
        <v>3</v>
      </c>
      <c r="H143" s="39"/>
      <c r="I143" s="173"/>
      <c r="J143" s="173"/>
      <c r="K143" s="42"/>
    </row>
    <row r="144" spans="1:11" ht="25.5" x14ac:dyDescent="0.2">
      <c r="A144" s="108" t="s">
        <v>462</v>
      </c>
      <c r="B144" s="146" t="s">
        <v>763</v>
      </c>
      <c r="C144" s="107" t="s">
        <v>59</v>
      </c>
      <c r="D144" s="109"/>
      <c r="E144" s="53" t="s">
        <v>30</v>
      </c>
      <c r="F144" s="174" t="s">
        <v>187</v>
      </c>
      <c r="G144" s="130"/>
      <c r="H144" s="39"/>
      <c r="I144" s="40">
        <v>0</v>
      </c>
      <c r="J144" s="173"/>
      <c r="K144" s="42"/>
    </row>
    <row r="145" spans="1:11" x14ac:dyDescent="0.2">
      <c r="A145" s="108" t="s">
        <v>463</v>
      </c>
      <c r="B145" s="57" t="s">
        <v>1458</v>
      </c>
      <c r="C145" s="107" t="s">
        <v>1208</v>
      </c>
      <c r="D145" s="109"/>
      <c r="E145" s="53"/>
      <c r="F145" s="174" t="s">
        <v>187</v>
      </c>
      <c r="G145" s="130"/>
      <c r="H145" s="39"/>
      <c r="I145" s="40"/>
      <c r="J145" s="173"/>
      <c r="K145" s="42"/>
    </row>
    <row r="146" spans="1:11" x14ac:dyDescent="0.2">
      <c r="A146" s="108" t="s">
        <v>464</v>
      </c>
      <c r="B146" s="57" t="s">
        <v>1459</v>
      </c>
      <c r="C146" s="107" t="s">
        <v>1208</v>
      </c>
      <c r="D146" s="109"/>
      <c r="E146" s="53"/>
      <c r="F146" s="174" t="s">
        <v>187</v>
      </c>
      <c r="G146" s="130"/>
      <c r="H146" s="39"/>
      <c r="I146" s="40"/>
      <c r="J146" s="173"/>
      <c r="K146" s="42"/>
    </row>
    <row r="147" spans="1:11" x14ac:dyDescent="0.2">
      <c r="A147" s="108" t="s">
        <v>774</v>
      </c>
      <c r="B147" s="107" t="s">
        <v>304</v>
      </c>
      <c r="C147" s="107" t="s">
        <v>26</v>
      </c>
      <c r="D147" s="109"/>
      <c r="E147" s="53"/>
      <c r="F147" s="174" t="s">
        <v>187</v>
      </c>
      <c r="G147" s="130"/>
      <c r="H147" s="39"/>
      <c r="I147" s="173"/>
      <c r="J147" s="173"/>
      <c r="K147" s="42"/>
    </row>
    <row r="148" spans="1:11" x14ac:dyDescent="0.2">
      <c r="A148" s="108" t="s">
        <v>775</v>
      </c>
      <c r="B148" s="107" t="s">
        <v>305</v>
      </c>
      <c r="C148" s="107" t="s">
        <v>26</v>
      </c>
      <c r="D148" s="109"/>
      <c r="E148" s="53"/>
      <c r="F148" s="174" t="s">
        <v>187</v>
      </c>
      <c r="G148" s="130"/>
      <c r="H148" s="39"/>
      <c r="I148" s="173"/>
      <c r="J148" s="173"/>
      <c r="K148" s="42"/>
    </row>
    <row r="149" spans="1:11" x14ac:dyDescent="0.2">
      <c r="A149" s="108" t="s">
        <v>776</v>
      </c>
      <c r="B149" s="107" t="s">
        <v>42</v>
      </c>
      <c r="C149" s="107" t="s">
        <v>26</v>
      </c>
      <c r="D149" s="109"/>
      <c r="E149" s="53"/>
      <c r="F149" s="174" t="s">
        <v>187</v>
      </c>
      <c r="G149" s="130"/>
      <c r="H149" s="39"/>
      <c r="I149" s="173"/>
      <c r="J149" s="173"/>
      <c r="K149" s="42"/>
    </row>
    <row r="150" spans="1:11" x14ac:dyDescent="0.2">
      <c r="A150" s="108" t="s">
        <v>777</v>
      </c>
      <c r="B150" s="107" t="s">
        <v>756</v>
      </c>
      <c r="C150" s="107" t="s">
        <v>26</v>
      </c>
      <c r="D150" s="109"/>
      <c r="E150" s="53"/>
      <c r="F150" s="174" t="s">
        <v>187</v>
      </c>
      <c r="G150" s="130"/>
      <c r="H150" s="39"/>
      <c r="I150" s="173"/>
      <c r="J150" s="173"/>
      <c r="K150" s="42"/>
    </row>
    <row r="151" spans="1:11" x14ac:dyDescent="0.2">
      <c r="A151" s="108" t="s">
        <v>778</v>
      </c>
      <c r="B151" s="107" t="s">
        <v>972</v>
      </c>
      <c r="C151" s="108" t="s">
        <v>17</v>
      </c>
      <c r="D151" s="109"/>
      <c r="E151" s="53"/>
      <c r="F151" s="174" t="s">
        <v>187</v>
      </c>
      <c r="G151" s="130"/>
      <c r="H151" s="39"/>
      <c r="I151" s="173"/>
      <c r="J151" s="173"/>
      <c r="K151" s="42"/>
    </row>
    <row r="152" spans="1:11" x14ac:dyDescent="0.2">
      <c r="A152" s="108" t="s">
        <v>779</v>
      </c>
      <c r="B152" s="107" t="s">
        <v>927</v>
      </c>
      <c r="C152" s="107" t="s">
        <v>26</v>
      </c>
      <c r="D152" s="109"/>
      <c r="E152" s="53" t="s">
        <v>613</v>
      </c>
      <c r="F152" s="174" t="s">
        <v>187</v>
      </c>
      <c r="G152" s="130"/>
      <c r="H152" s="39"/>
      <c r="I152" s="173"/>
      <c r="J152" s="173"/>
      <c r="K152" s="42"/>
    </row>
    <row r="153" spans="1:11" x14ac:dyDescent="0.2">
      <c r="A153" s="108" t="s">
        <v>780</v>
      </c>
      <c r="B153" s="107" t="s">
        <v>910</v>
      </c>
      <c r="C153" s="107" t="s">
        <v>26</v>
      </c>
      <c r="D153" s="109"/>
      <c r="E153" s="53" t="s">
        <v>613</v>
      </c>
      <c r="F153" s="174" t="s">
        <v>187</v>
      </c>
      <c r="G153" s="130"/>
      <c r="H153" s="39"/>
      <c r="I153" s="173"/>
      <c r="J153" s="173"/>
      <c r="K153" s="42"/>
    </row>
    <row r="154" spans="1:11" x14ac:dyDescent="0.2">
      <c r="A154" s="108" t="s">
        <v>781</v>
      </c>
      <c r="B154" s="107" t="s">
        <v>911</v>
      </c>
      <c r="C154" s="107" t="s">
        <v>203</v>
      </c>
      <c r="D154" s="109"/>
      <c r="E154" s="53"/>
      <c r="F154" s="174" t="s">
        <v>187</v>
      </c>
      <c r="G154" s="130"/>
      <c r="H154" s="39"/>
      <c r="I154" s="173"/>
      <c r="J154" s="173"/>
      <c r="K154" s="42"/>
    </row>
    <row r="155" spans="1:11" x14ac:dyDescent="0.2">
      <c r="A155" s="108" t="s">
        <v>782</v>
      </c>
      <c r="B155" s="107" t="s">
        <v>912</v>
      </c>
      <c r="C155" s="107" t="s">
        <v>203</v>
      </c>
      <c r="D155" s="109"/>
      <c r="E155" s="53"/>
      <c r="F155" s="174" t="s">
        <v>187</v>
      </c>
      <c r="G155" s="130"/>
      <c r="H155" s="39"/>
      <c r="I155" s="173"/>
      <c r="J155" s="173"/>
      <c r="K155" s="42"/>
    </row>
    <row r="156" spans="1:11" x14ac:dyDescent="0.2">
      <c r="A156" s="108" t="s">
        <v>783</v>
      </c>
      <c r="B156" s="107" t="s">
        <v>913</v>
      </c>
      <c r="C156" s="107" t="s">
        <v>26</v>
      </c>
      <c r="D156" s="109"/>
      <c r="E156" s="53" t="s">
        <v>613</v>
      </c>
      <c r="F156" s="174" t="s">
        <v>187</v>
      </c>
      <c r="G156" s="130"/>
      <c r="H156" s="39"/>
      <c r="I156" s="173"/>
      <c r="J156" s="173"/>
      <c r="K156" s="42"/>
    </row>
    <row r="157" spans="1:11" x14ac:dyDescent="0.2">
      <c r="A157" s="108" t="s">
        <v>784</v>
      </c>
      <c r="B157" s="107" t="s">
        <v>1203</v>
      </c>
      <c r="C157" s="107" t="s">
        <v>26</v>
      </c>
      <c r="D157" s="109"/>
      <c r="E157" s="53" t="s">
        <v>613</v>
      </c>
      <c r="F157" s="174" t="s">
        <v>187</v>
      </c>
      <c r="G157" s="130"/>
      <c r="H157" s="39"/>
      <c r="I157" s="173"/>
      <c r="J157" s="173"/>
      <c r="K157" s="42"/>
    </row>
    <row r="158" spans="1:11" x14ac:dyDescent="0.2">
      <c r="A158" s="108" t="s">
        <v>802</v>
      </c>
      <c r="B158" s="107" t="s">
        <v>914</v>
      </c>
      <c r="C158" s="107" t="s">
        <v>26</v>
      </c>
      <c r="D158" s="109"/>
      <c r="E158" s="53" t="s">
        <v>613</v>
      </c>
      <c r="F158" s="174" t="s">
        <v>187</v>
      </c>
      <c r="G158" s="130"/>
      <c r="H158" s="39"/>
      <c r="I158" s="173"/>
      <c r="J158" s="173"/>
      <c r="K158" s="42"/>
    </row>
    <row r="159" spans="1:11" x14ac:dyDescent="0.2">
      <c r="A159" s="108" t="s">
        <v>803</v>
      </c>
      <c r="B159" s="107" t="s">
        <v>915</v>
      </c>
      <c r="C159" s="107" t="s">
        <v>26</v>
      </c>
      <c r="D159" s="109"/>
      <c r="E159" s="53" t="s">
        <v>613</v>
      </c>
      <c r="F159" s="174" t="s">
        <v>187</v>
      </c>
      <c r="G159" s="130"/>
      <c r="H159" s="39"/>
      <c r="I159" s="173"/>
      <c r="J159" s="173"/>
      <c r="K159" s="42"/>
    </row>
    <row r="160" spans="1:11" x14ac:dyDescent="0.2">
      <c r="A160" s="108" t="s">
        <v>804</v>
      </c>
      <c r="B160" s="107" t="s">
        <v>928</v>
      </c>
      <c r="C160" s="107" t="s">
        <v>26</v>
      </c>
      <c r="D160" s="109"/>
      <c r="E160" s="53"/>
      <c r="F160" s="174" t="s">
        <v>187</v>
      </c>
      <c r="G160" s="130"/>
      <c r="H160" s="39"/>
      <c r="I160" s="173"/>
      <c r="J160" s="173"/>
      <c r="K160" s="42"/>
    </row>
    <row r="161" spans="1:11" x14ac:dyDescent="0.2">
      <c r="A161" s="108" t="s">
        <v>805</v>
      </c>
      <c r="B161" s="118" t="s">
        <v>308</v>
      </c>
      <c r="C161" s="107"/>
      <c r="D161" s="109"/>
      <c r="E161" s="53"/>
      <c r="F161" s="174"/>
      <c r="G161" s="130"/>
      <c r="H161" s="190"/>
      <c r="I161" s="215"/>
      <c r="J161" s="215"/>
      <c r="K161" s="42"/>
    </row>
    <row r="162" spans="1:11" ht="14.1" customHeight="1" x14ac:dyDescent="0.2">
      <c r="A162" s="108" t="s">
        <v>806</v>
      </c>
      <c r="B162" s="107" t="s">
        <v>1232</v>
      </c>
      <c r="C162" s="108" t="s">
        <v>17</v>
      </c>
      <c r="D162" s="109"/>
      <c r="E162" s="110"/>
      <c r="F162" s="174" t="s">
        <v>187</v>
      </c>
      <c r="G162" s="130"/>
      <c r="H162" s="39"/>
      <c r="I162" s="173"/>
      <c r="J162" s="173"/>
      <c r="K162" s="42"/>
    </row>
    <row r="163" spans="1:11" x14ac:dyDescent="0.2">
      <c r="A163" s="108" t="s">
        <v>808</v>
      </c>
      <c r="B163" s="107" t="s">
        <v>319</v>
      </c>
      <c r="C163" s="108" t="s">
        <v>17</v>
      </c>
      <c r="D163" s="109"/>
      <c r="E163" s="110"/>
      <c r="F163" s="174" t="s">
        <v>187</v>
      </c>
      <c r="G163" s="130"/>
      <c r="H163" s="39"/>
      <c r="I163" s="173"/>
      <c r="J163" s="173"/>
      <c r="K163" s="42"/>
    </row>
    <row r="164" spans="1:11" x14ac:dyDescent="0.2">
      <c r="A164" s="108" t="s">
        <v>834</v>
      </c>
      <c r="B164" s="107" t="s">
        <v>320</v>
      </c>
      <c r="C164" s="108" t="s">
        <v>17</v>
      </c>
      <c r="D164" s="109"/>
      <c r="E164" s="110"/>
      <c r="F164" s="174" t="s">
        <v>187</v>
      </c>
      <c r="G164" s="130"/>
      <c r="H164" s="39"/>
      <c r="I164" s="173"/>
      <c r="J164" s="173"/>
      <c r="K164" s="42"/>
    </row>
    <row r="165" spans="1:11" x14ac:dyDescent="0.2">
      <c r="A165" s="108" t="s">
        <v>852</v>
      </c>
      <c r="B165" s="107" t="s">
        <v>773</v>
      </c>
      <c r="C165" s="108" t="s">
        <v>17</v>
      </c>
      <c r="D165" s="109"/>
      <c r="E165" s="110"/>
      <c r="F165" s="174" t="s">
        <v>187</v>
      </c>
      <c r="G165" s="130"/>
      <c r="H165" s="39"/>
      <c r="I165" s="173"/>
      <c r="J165" s="173"/>
      <c r="K165" s="42"/>
    </row>
    <row r="166" spans="1:11" x14ac:dyDescent="0.2">
      <c r="A166" s="108" t="s">
        <v>853</v>
      </c>
      <c r="B166" s="107" t="s">
        <v>862</v>
      </c>
      <c r="C166" s="107" t="s">
        <v>26</v>
      </c>
      <c r="D166" s="109"/>
      <c r="E166" s="110"/>
      <c r="F166" s="174" t="s">
        <v>187</v>
      </c>
      <c r="G166" s="130"/>
      <c r="H166" s="39"/>
      <c r="I166" s="173"/>
      <c r="J166" s="173"/>
      <c r="K166" s="42"/>
    </row>
    <row r="167" spans="1:11" x14ac:dyDescent="0.2">
      <c r="A167" s="108" t="s">
        <v>854</v>
      </c>
      <c r="B167" s="107" t="s">
        <v>850</v>
      </c>
      <c r="C167" s="107" t="s">
        <v>26</v>
      </c>
      <c r="D167" s="109"/>
      <c r="E167" s="110"/>
      <c r="F167" s="174" t="s">
        <v>187</v>
      </c>
      <c r="G167" s="130"/>
      <c r="H167" s="39"/>
      <c r="I167" s="173"/>
      <c r="J167" s="173"/>
      <c r="K167" s="42"/>
    </row>
    <row r="168" spans="1:11" x14ac:dyDescent="0.2">
      <c r="A168" s="108" t="s">
        <v>855</v>
      </c>
      <c r="B168" s="107" t="s">
        <v>312</v>
      </c>
      <c r="C168" s="108" t="s">
        <v>17</v>
      </c>
      <c r="D168" s="109"/>
      <c r="E168" s="110"/>
      <c r="F168" s="174" t="s">
        <v>187</v>
      </c>
      <c r="G168" s="130"/>
      <c r="H168" s="39"/>
      <c r="I168" s="173"/>
      <c r="J168" s="173"/>
      <c r="K168" s="42"/>
    </row>
    <row r="169" spans="1:11" x14ac:dyDescent="0.2">
      <c r="A169" s="108" t="s">
        <v>856</v>
      </c>
      <c r="B169" s="107" t="s">
        <v>757</v>
      </c>
      <c r="C169" s="108" t="s">
        <v>20</v>
      </c>
      <c r="D169" s="109"/>
      <c r="E169" s="110"/>
      <c r="F169" s="174" t="s">
        <v>187</v>
      </c>
      <c r="G169" s="130"/>
      <c r="H169" s="39"/>
      <c r="I169" s="173"/>
      <c r="J169" s="173"/>
      <c r="K169" s="42"/>
    </row>
    <row r="170" spans="1:11" x14ac:dyDescent="0.2">
      <c r="A170" s="108" t="s">
        <v>857</v>
      </c>
      <c r="B170" s="107" t="s">
        <v>758</v>
      </c>
      <c r="C170" s="108" t="s">
        <v>203</v>
      </c>
      <c r="D170" s="109"/>
      <c r="E170" s="110"/>
      <c r="F170" s="174" t="s">
        <v>187</v>
      </c>
      <c r="G170" s="130"/>
      <c r="H170" s="39"/>
      <c r="I170" s="173"/>
      <c r="J170" s="173"/>
      <c r="K170" s="42"/>
    </row>
    <row r="171" spans="1:11" x14ac:dyDescent="0.2">
      <c r="A171" s="108" t="s">
        <v>858</v>
      </c>
      <c r="B171" s="107" t="s">
        <v>759</v>
      </c>
      <c r="C171" s="108" t="s">
        <v>20</v>
      </c>
      <c r="D171" s="109"/>
      <c r="E171" s="110"/>
      <c r="F171" s="174" t="s">
        <v>187</v>
      </c>
      <c r="G171" s="130"/>
      <c r="H171" s="39"/>
      <c r="I171" s="173"/>
      <c r="J171" s="173"/>
      <c r="K171" s="42"/>
    </row>
    <row r="172" spans="1:11" x14ac:dyDescent="0.2">
      <c r="A172" s="108" t="s">
        <v>859</v>
      </c>
      <c r="B172" s="107" t="s">
        <v>760</v>
      </c>
      <c r="C172" s="108" t="s">
        <v>20</v>
      </c>
      <c r="D172" s="109"/>
      <c r="E172" s="110"/>
      <c r="F172" s="174" t="s">
        <v>187</v>
      </c>
      <c r="G172" s="130"/>
      <c r="H172" s="39"/>
      <c r="I172" s="173"/>
      <c r="J172" s="173"/>
      <c r="K172" s="42"/>
    </row>
    <row r="173" spans="1:11" x14ac:dyDescent="0.2">
      <c r="A173" s="108" t="s">
        <v>860</v>
      </c>
      <c r="B173" s="107" t="s">
        <v>761</v>
      </c>
      <c r="C173" s="108" t="s">
        <v>203</v>
      </c>
      <c r="D173" s="109"/>
      <c r="E173" s="110"/>
      <c r="F173" s="174" t="s">
        <v>187</v>
      </c>
      <c r="G173" s="130"/>
      <c r="H173" s="39"/>
      <c r="I173" s="173"/>
      <c r="J173" s="173"/>
      <c r="K173" s="42"/>
    </row>
    <row r="174" spans="1:11" x14ac:dyDescent="0.2">
      <c r="A174" s="108" t="s">
        <v>861</v>
      </c>
      <c r="B174" s="107" t="s">
        <v>916</v>
      </c>
      <c r="C174" s="108" t="s">
        <v>203</v>
      </c>
      <c r="D174" s="109"/>
      <c r="E174" s="110"/>
      <c r="F174" s="174" t="s">
        <v>187</v>
      </c>
      <c r="G174" s="130"/>
      <c r="H174" s="39"/>
      <c r="I174" s="173"/>
      <c r="J174" s="173"/>
      <c r="K174" s="42"/>
    </row>
    <row r="175" spans="1:11" x14ac:dyDescent="0.2">
      <c r="A175" s="108" t="s">
        <v>1204</v>
      </c>
      <c r="B175" s="107" t="s">
        <v>917</v>
      </c>
      <c r="C175" s="108" t="s">
        <v>20</v>
      </c>
      <c r="D175" s="109"/>
      <c r="E175" s="110"/>
      <c r="F175" s="174" t="s">
        <v>187</v>
      </c>
      <c r="G175" s="130"/>
      <c r="H175" s="39"/>
      <c r="I175" s="173"/>
      <c r="J175" s="173"/>
      <c r="K175" s="42"/>
    </row>
    <row r="176" spans="1:11" x14ac:dyDescent="0.2">
      <c r="A176" s="108" t="s">
        <v>863</v>
      </c>
      <c r="B176" s="107" t="s">
        <v>952</v>
      </c>
      <c r="C176" s="108" t="s">
        <v>17</v>
      </c>
      <c r="D176" s="109"/>
      <c r="E176" s="110"/>
      <c r="F176" s="174" t="s">
        <v>187</v>
      </c>
      <c r="G176" s="130"/>
      <c r="H176" s="39"/>
      <c r="I176" s="173"/>
      <c r="J176" s="173"/>
      <c r="K176" s="42"/>
    </row>
    <row r="177" spans="1:11" ht="14.1" customHeight="1" x14ac:dyDescent="0.2">
      <c r="A177" s="108" t="s">
        <v>864</v>
      </c>
      <c r="B177" s="107" t="s">
        <v>812</v>
      </c>
      <c r="C177" s="108" t="s">
        <v>26</v>
      </c>
      <c r="D177" s="109"/>
      <c r="E177" s="110"/>
      <c r="F177" s="174" t="s">
        <v>187</v>
      </c>
      <c r="G177" s="130"/>
      <c r="H177" s="39"/>
      <c r="I177" s="173"/>
      <c r="J177" s="173"/>
      <c r="K177" s="42"/>
    </row>
    <row r="178" spans="1:11" ht="14.1" customHeight="1" x14ac:dyDescent="0.2">
      <c r="A178" s="108" t="s">
        <v>865</v>
      </c>
      <c r="B178" s="107" t="s">
        <v>47</v>
      </c>
      <c r="C178" s="108" t="s">
        <v>26</v>
      </c>
      <c r="D178" s="109"/>
      <c r="E178" s="110" t="s">
        <v>48</v>
      </c>
      <c r="F178" s="174" t="s">
        <v>187</v>
      </c>
      <c r="G178" s="130"/>
      <c r="H178" s="39"/>
      <c r="I178" s="173"/>
      <c r="J178" s="173"/>
      <c r="K178" s="42"/>
    </row>
    <row r="179" spans="1:11" x14ac:dyDescent="0.2">
      <c r="A179" s="108" t="s">
        <v>955</v>
      </c>
      <c r="B179" s="107" t="s">
        <v>1003</v>
      </c>
      <c r="C179" s="107" t="s">
        <v>203</v>
      </c>
      <c r="D179" s="109"/>
      <c r="E179" s="110"/>
      <c r="F179" s="174" t="s">
        <v>187</v>
      </c>
      <c r="G179" s="130"/>
      <c r="H179" s="39"/>
      <c r="I179" s="173"/>
      <c r="J179" s="173"/>
      <c r="K179" s="42"/>
    </row>
    <row r="180" spans="1:11" x14ac:dyDescent="0.2">
      <c r="A180" s="108" t="s">
        <v>956</v>
      </c>
      <c r="B180" s="107" t="s">
        <v>310</v>
      </c>
      <c r="C180" s="107" t="s">
        <v>203</v>
      </c>
      <c r="D180" s="109"/>
      <c r="E180" s="110"/>
      <c r="F180" s="174" t="s">
        <v>187</v>
      </c>
      <c r="G180" s="130"/>
      <c r="H180" s="39"/>
      <c r="I180" s="173"/>
      <c r="J180" s="173"/>
      <c r="K180" s="42"/>
    </row>
    <row r="181" spans="1:11" x14ac:dyDescent="0.2">
      <c r="A181" s="108" t="s">
        <v>957</v>
      </c>
      <c r="B181" s="107" t="s">
        <v>941</v>
      </c>
      <c r="C181" s="108" t="s">
        <v>20</v>
      </c>
      <c r="D181" s="109"/>
      <c r="E181" s="110"/>
      <c r="F181" s="174" t="s">
        <v>187</v>
      </c>
      <c r="G181" s="130"/>
      <c r="H181" s="39"/>
      <c r="I181" s="173"/>
      <c r="J181" s="173"/>
      <c r="K181" s="42"/>
    </row>
    <row r="182" spans="1:11" x14ac:dyDescent="0.2">
      <c r="A182" s="108" t="s">
        <v>958</v>
      </c>
      <c r="B182" s="107" t="s">
        <v>926</v>
      </c>
      <c r="C182" s="108" t="s">
        <v>20</v>
      </c>
      <c r="D182" s="109"/>
      <c r="E182" s="110"/>
      <c r="F182" s="174" t="s">
        <v>187</v>
      </c>
      <c r="G182" s="130"/>
      <c r="H182" s="39"/>
      <c r="I182" s="173"/>
      <c r="J182" s="173"/>
      <c r="K182" s="42"/>
    </row>
    <row r="183" spans="1:11" x14ac:dyDescent="0.2">
      <c r="A183" s="108" t="s">
        <v>959</v>
      </c>
      <c r="B183" s="107" t="s">
        <v>851</v>
      </c>
      <c r="C183" s="107" t="s">
        <v>843</v>
      </c>
      <c r="D183" s="109"/>
      <c r="E183" s="110"/>
      <c r="F183" s="174" t="s">
        <v>187</v>
      </c>
      <c r="G183" s="130"/>
      <c r="H183" s="39"/>
      <c r="I183" s="173"/>
      <c r="J183" s="173"/>
      <c r="K183" s="42"/>
    </row>
    <row r="184" spans="1:11" x14ac:dyDescent="0.2">
      <c r="A184" s="108" t="s">
        <v>960</v>
      </c>
      <c r="B184" s="107" t="s">
        <v>842</v>
      </c>
      <c r="C184" s="107" t="s">
        <v>26</v>
      </c>
      <c r="D184" s="109"/>
      <c r="E184" s="110"/>
      <c r="F184" s="174" t="s">
        <v>187</v>
      </c>
      <c r="G184" s="130"/>
      <c r="H184" s="39"/>
      <c r="I184" s="173"/>
      <c r="J184" s="173"/>
      <c r="K184" s="42"/>
    </row>
    <row r="185" spans="1:11" x14ac:dyDescent="0.2">
      <c r="A185" s="108" t="s">
        <v>961</v>
      </c>
      <c r="B185" s="107" t="s">
        <v>895</v>
      </c>
      <c r="C185" s="107" t="s">
        <v>26</v>
      </c>
      <c r="D185" s="109"/>
      <c r="E185" s="110"/>
      <c r="F185" s="174" t="s">
        <v>187</v>
      </c>
      <c r="G185" s="130"/>
      <c r="H185" s="39"/>
      <c r="I185" s="173"/>
      <c r="J185" s="173"/>
      <c r="K185" s="42"/>
    </row>
    <row r="186" spans="1:11" x14ac:dyDescent="0.2">
      <c r="A186" s="108" t="s">
        <v>962</v>
      </c>
      <c r="B186" s="107" t="s">
        <v>896</v>
      </c>
      <c r="C186" s="107" t="s">
        <v>26</v>
      </c>
      <c r="D186" s="109"/>
      <c r="E186" s="110"/>
      <c r="F186" s="174" t="s">
        <v>187</v>
      </c>
      <c r="G186" s="130"/>
      <c r="H186" s="39"/>
      <c r="I186" s="173"/>
      <c r="J186" s="173"/>
      <c r="K186" s="42"/>
    </row>
    <row r="187" spans="1:11" x14ac:dyDescent="0.2">
      <c r="A187" s="108" t="s">
        <v>963</v>
      </c>
      <c r="B187" s="107" t="s">
        <v>951</v>
      </c>
      <c r="C187" s="107" t="s">
        <v>203</v>
      </c>
      <c r="D187" s="109"/>
      <c r="E187" s="110"/>
      <c r="F187" s="174" t="s">
        <v>187</v>
      </c>
      <c r="G187" s="130"/>
      <c r="H187" s="39"/>
      <c r="I187" s="173"/>
      <c r="J187" s="173"/>
      <c r="K187" s="42"/>
    </row>
    <row r="188" spans="1:11" x14ac:dyDescent="0.2">
      <c r="A188" s="108" t="s">
        <v>964</v>
      </c>
      <c r="B188" s="107" t="s">
        <v>909</v>
      </c>
      <c r="C188" s="108" t="s">
        <v>20</v>
      </c>
      <c r="D188" s="109"/>
      <c r="E188" s="110"/>
      <c r="F188" s="174" t="s">
        <v>187</v>
      </c>
      <c r="G188" s="130"/>
      <c r="H188" s="39"/>
      <c r="I188" s="173"/>
      <c r="J188" s="173"/>
      <c r="K188" s="42"/>
    </row>
    <row r="189" spans="1:11" x14ac:dyDescent="0.2">
      <c r="A189" s="108" t="s">
        <v>965</v>
      </c>
      <c r="B189" s="107" t="s">
        <v>818</v>
      </c>
      <c r="C189" s="108" t="s">
        <v>20</v>
      </c>
      <c r="D189" s="109"/>
      <c r="E189" s="110"/>
      <c r="F189" s="174" t="s">
        <v>187</v>
      </c>
      <c r="G189" s="130"/>
      <c r="H189" s="39"/>
      <c r="I189" s="173"/>
      <c r="J189" s="173"/>
      <c r="K189" s="42"/>
    </row>
    <row r="190" spans="1:11" x14ac:dyDescent="0.2">
      <c r="A190" s="108" t="s">
        <v>966</v>
      </c>
      <c r="B190" s="107" t="s">
        <v>819</v>
      </c>
      <c r="C190" s="108" t="s">
        <v>20</v>
      </c>
      <c r="D190" s="109"/>
      <c r="E190" s="110"/>
      <c r="F190" s="174" t="s">
        <v>187</v>
      </c>
      <c r="G190" s="130"/>
      <c r="H190" s="39"/>
      <c r="I190" s="173"/>
      <c r="J190" s="173"/>
      <c r="K190" s="42"/>
    </row>
    <row r="191" spans="1:11" x14ac:dyDescent="0.2">
      <c r="A191" s="108" t="s">
        <v>967</v>
      </c>
      <c r="B191" s="107" t="s">
        <v>820</v>
      </c>
      <c r="C191" s="108" t="s">
        <v>20</v>
      </c>
      <c r="D191" s="109"/>
      <c r="E191" s="110"/>
      <c r="F191" s="174" t="s">
        <v>187</v>
      </c>
      <c r="G191" s="130"/>
      <c r="H191" s="39"/>
      <c r="I191" s="173"/>
      <c r="J191" s="173"/>
      <c r="K191" s="42"/>
    </row>
    <row r="192" spans="1:11" x14ac:dyDescent="0.2">
      <c r="A192" s="108" t="s">
        <v>1213</v>
      </c>
      <c r="B192" s="107" t="s">
        <v>942</v>
      </c>
      <c r="C192" s="108" t="s">
        <v>20</v>
      </c>
      <c r="D192" s="109"/>
      <c r="E192" s="110"/>
      <c r="F192" s="174" t="s">
        <v>187</v>
      </c>
      <c r="G192" s="130"/>
      <c r="H192" s="39"/>
      <c r="I192" s="173"/>
      <c r="J192" s="173"/>
      <c r="K192" s="42"/>
    </row>
    <row r="193" spans="1:11" x14ac:dyDescent="0.2">
      <c r="A193" s="108" t="s">
        <v>1214</v>
      </c>
      <c r="B193" s="107" t="s">
        <v>236</v>
      </c>
      <c r="C193" s="108" t="s">
        <v>26</v>
      </c>
      <c r="D193" s="109"/>
      <c r="E193" s="110"/>
      <c r="F193" s="174" t="s">
        <v>187</v>
      </c>
      <c r="G193" s="130"/>
      <c r="H193" s="39"/>
      <c r="I193" s="173"/>
      <c r="J193" s="173"/>
      <c r="K193" s="42"/>
    </row>
    <row r="194" spans="1:11" ht="25.5" x14ac:dyDescent="0.2">
      <c r="A194" s="108" t="s">
        <v>1215</v>
      </c>
      <c r="B194" s="107" t="s">
        <v>461</v>
      </c>
      <c r="C194" s="107" t="s">
        <v>59</v>
      </c>
      <c r="D194" s="109"/>
      <c r="E194" s="110"/>
      <c r="F194" s="174" t="s">
        <v>187</v>
      </c>
      <c r="G194" s="130"/>
      <c r="H194" s="39"/>
      <c r="I194" s="40">
        <v>0</v>
      </c>
      <c r="J194" s="173"/>
      <c r="K194" s="42"/>
    </row>
    <row r="195" spans="1:11" x14ac:dyDescent="0.2">
      <c r="A195" s="108" t="s">
        <v>1216</v>
      </c>
      <c r="B195" s="146" t="s">
        <v>1424</v>
      </c>
      <c r="C195" s="107" t="s">
        <v>203</v>
      </c>
      <c r="D195" s="109"/>
      <c r="E195" s="110"/>
      <c r="F195" s="174" t="s">
        <v>114</v>
      </c>
      <c r="G195" s="130">
        <v>2</v>
      </c>
      <c r="H195" s="39"/>
      <c r="I195" s="173"/>
      <c r="J195" s="173"/>
      <c r="K195" s="42"/>
    </row>
    <row r="196" spans="1:11" ht="25.5" x14ac:dyDescent="0.2">
      <c r="A196" s="108" t="s">
        <v>1217</v>
      </c>
      <c r="B196" s="146" t="s">
        <v>1205</v>
      </c>
      <c r="C196" s="107" t="s">
        <v>59</v>
      </c>
      <c r="D196" s="109"/>
      <c r="E196" s="110"/>
      <c r="F196" s="174" t="s">
        <v>187</v>
      </c>
      <c r="G196" s="130"/>
      <c r="H196" s="39"/>
      <c r="I196" s="40">
        <v>0</v>
      </c>
      <c r="J196" s="173"/>
      <c r="K196" s="42"/>
    </row>
    <row r="197" spans="1:11" x14ac:dyDescent="0.2">
      <c r="A197" s="108" t="s">
        <v>1218</v>
      </c>
      <c r="B197" s="107" t="s">
        <v>304</v>
      </c>
      <c r="C197" s="107" t="s">
        <v>26</v>
      </c>
      <c r="D197" s="109"/>
      <c r="E197" s="53"/>
      <c r="F197" s="174" t="s">
        <v>187</v>
      </c>
      <c r="G197" s="130"/>
      <c r="H197" s="39"/>
      <c r="I197" s="173"/>
      <c r="J197" s="173"/>
      <c r="K197" s="42"/>
    </row>
    <row r="198" spans="1:11" x14ac:dyDescent="0.2">
      <c r="A198" s="108" t="s">
        <v>1219</v>
      </c>
      <c r="B198" s="107" t="s">
        <v>305</v>
      </c>
      <c r="C198" s="107" t="s">
        <v>26</v>
      </c>
      <c r="D198" s="109"/>
      <c r="E198" s="53"/>
      <c r="F198" s="174" t="s">
        <v>187</v>
      </c>
      <c r="G198" s="130"/>
      <c r="H198" s="39"/>
      <c r="I198" s="173"/>
      <c r="J198" s="173"/>
      <c r="K198" s="42"/>
    </row>
    <row r="199" spans="1:11" x14ac:dyDescent="0.2">
      <c r="A199" s="108" t="s">
        <v>1220</v>
      </c>
      <c r="B199" s="107" t="s">
        <v>42</v>
      </c>
      <c r="C199" s="107" t="s">
        <v>26</v>
      </c>
      <c r="D199" s="109"/>
      <c r="E199" s="53"/>
      <c r="F199" s="174" t="s">
        <v>187</v>
      </c>
      <c r="G199" s="130"/>
      <c r="H199" s="39"/>
      <c r="I199" s="173"/>
      <c r="J199" s="173"/>
      <c r="K199" s="42"/>
    </row>
    <row r="200" spans="1:11" x14ac:dyDescent="0.2">
      <c r="A200" s="108" t="s">
        <v>1221</v>
      </c>
      <c r="B200" s="107" t="s">
        <v>756</v>
      </c>
      <c r="C200" s="107" t="s">
        <v>26</v>
      </c>
      <c r="D200" s="109"/>
      <c r="E200" s="53"/>
      <c r="F200" s="174" t="s">
        <v>187</v>
      </c>
      <c r="G200" s="130"/>
      <c r="H200" s="39"/>
      <c r="I200" s="173"/>
      <c r="J200" s="173"/>
      <c r="K200" s="42"/>
    </row>
    <row r="201" spans="1:11" x14ac:dyDescent="0.2">
      <c r="A201" s="108" t="s">
        <v>1222</v>
      </c>
      <c r="B201" s="107" t="s">
        <v>1206</v>
      </c>
      <c r="C201" s="107" t="s">
        <v>26</v>
      </c>
      <c r="D201" s="109"/>
      <c r="E201" s="110"/>
      <c r="F201" s="174" t="s">
        <v>187</v>
      </c>
      <c r="G201" s="130"/>
      <c r="H201" s="39"/>
      <c r="I201" s="173"/>
      <c r="J201" s="173"/>
      <c r="K201" s="42"/>
    </row>
    <row r="202" spans="1:11" x14ac:dyDescent="0.2">
      <c r="A202" s="108" t="s">
        <v>1223</v>
      </c>
      <c r="B202" s="107" t="s">
        <v>1207</v>
      </c>
      <c r="C202" s="107" t="s">
        <v>1208</v>
      </c>
      <c r="D202" s="109"/>
      <c r="E202" s="110"/>
      <c r="F202" s="174" t="s">
        <v>187</v>
      </c>
      <c r="G202" s="130"/>
      <c r="H202" s="39"/>
      <c r="I202" s="173"/>
      <c r="J202" s="173"/>
      <c r="K202" s="42"/>
    </row>
    <row r="203" spans="1:11" x14ac:dyDescent="0.2">
      <c r="A203" s="108" t="s">
        <v>1235</v>
      </c>
      <c r="B203" s="107" t="s">
        <v>1312</v>
      </c>
      <c r="C203" s="107" t="s">
        <v>1208</v>
      </c>
      <c r="D203" s="109"/>
      <c r="E203" s="110"/>
      <c r="F203" s="174" t="s">
        <v>187</v>
      </c>
      <c r="G203" s="130"/>
      <c r="H203" s="39"/>
      <c r="I203" s="173"/>
      <c r="J203" s="173"/>
      <c r="K203" s="42"/>
    </row>
    <row r="204" spans="1:11" ht="13.5" x14ac:dyDescent="0.2">
      <c r="A204" s="108" t="s">
        <v>1306</v>
      </c>
      <c r="B204" s="107" t="s">
        <v>1313</v>
      </c>
      <c r="C204" s="254" t="s">
        <v>26</v>
      </c>
      <c r="D204" s="109"/>
      <c r="E204" s="110"/>
      <c r="F204" s="174" t="s">
        <v>187</v>
      </c>
      <c r="G204" s="130"/>
      <c r="H204" s="39"/>
      <c r="I204" s="173"/>
      <c r="J204" s="173"/>
      <c r="K204" s="42"/>
    </row>
    <row r="205" spans="1:11" x14ac:dyDescent="0.2">
      <c r="A205" s="108" t="s">
        <v>1307</v>
      </c>
      <c r="B205" s="107" t="s">
        <v>1209</v>
      </c>
      <c r="C205" s="107" t="s">
        <v>1208</v>
      </c>
      <c r="D205" s="109"/>
      <c r="E205" s="110"/>
      <c r="F205" s="174" t="s">
        <v>187</v>
      </c>
      <c r="G205" s="130"/>
      <c r="H205" s="39"/>
      <c r="I205" s="173"/>
      <c r="J205" s="173"/>
      <c r="K205" s="42"/>
    </row>
    <row r="206" spans="1:11" ht="25.5" x14ac:dyDescent="0.2">
      <c r="A206" s="108" t="s">
        <v>1308</v>
      </c>
      <c r="B206" s="107" t="s">
        <v>1212</v>
      </c>
      <c r="C206" s="107" t="s">
        <v>59</v>
      </c>
      <c r="D206" s="109"/>
      <c r="E206" s="110"/>
      <c r="F206" s="174" t="s">
        <v>187</v>
      </c>
      <c r="G206" s="130"/>
      <c r="H206" s="39"/>
      <c r="I206" s="40">
        <v>0</v>
      </c>
      <c r="J206" s="173"/>
      <c r="K206" s="42"/>
    </row>
    <row r="207" spans="1:11" x14ac:dyDescent="0.2">
      <c r="A207" s="108" t="s">
        <v>1309</v>
      </c>
      <c r="B207" s="107" t="s">
        <v>1210</v>
      </c>
      <c r="C207" s="107" t="s">
        <v>26</v>
      </c>
      <c r="D207" s="109"/>
      <c r="E207" s="53"/>
      <c r="F207" s="174" t="s">
        <v>187</v>
      </c>
      <c r="G207" s="130"/>
      <c r="H207" s="39"/>
      <c r="I207" s="173"/>
      <c r="J207" s="173"/>
      <c r="K207" s="42"/>
    </row>
    <row r="208" spans="1:11" x14ac:dyDescent="0.2">
      <c r="A208" s="108" t="s">
        <v>1310</v>
      </c>
      <c r="B208" s="107" t="s">
        <v>1211</v>
      </c>
      <c r="C208" s="107" t="s">
        <v>26</v>
      </c>
      <c r="D208" s="109"/>
      <c r="E208" s="53"/>
      <c r="F208" s="174" t="s">
        <v>187</v>
      </c>
      <c r="G208" s="130"/>
      <c r="H208" s="39"/>
      <c r="I208" s="173"/>
      <c r="J208" s="173"/>
      <c r="K208" s="42"/>
    </row>
    <row r="209" spans="1:11" x14ac:dyDescent="0.2">
      <c r="A209" s="108" t="s">
        <v>1311</v>
      </c>
      <c r="B209" s="146" t="s">
        <v>1305</v>
      </c>
      <c r="C209" s="107"/>
      <c r="D209" s="109"/>
      <c r="E209" s="110"/>
      <c r="F209" s="174"/>
      <c r="G209" s="130"/>
      <c r="H209" s="39"/>
      <c r="I209" s="173"/>
      <c r="J209" s="173"/>
      <c r="K209" s="42"/>
    </row>
    <row r="210" spans="1:11" x14ac:dyDescent="0.2">
      <c r="A210" s="108" t="s">
        <v>1314</v>
      </c>
      <c r="B210" s="107" t="s">
        <v>1304</v>
      </c>
      <c r="C210" s="108" t="s">
        <v>203</v>
      </c>
      <c r="D210" s="109"/>
      <c r="E210" s="110"/>
      <c r="F210" s="174" t="s">
        <v>114</v>
      </c>
      <c r="G210" s="130">
        <v>2</v>
      </c>
      <c r="H210" s="39"/>
      <c r="I210" s="173"/>
      <c r="J210" s="173"/>
      <c r="K210" s="42"/>
    </row>
    <row r="211" spans="1:11" ht="25.5" x14ac:dyDescent="0.2">
      <c r="A211" s="108" t="s">
        <v>1315</v>
      </c>
      <c r="B211" s="107" t="s">
        <v>1304</v>
      </c>
      <c r="C211" s="107" t="s">
        <v>59</v>
      </c>
      <c r="D211" s="109"/>
      <c r="E211" s="110"/>
      <c r="F211" s="174" t="s">
        <v>187</v>
      </c>
      <c r="G211" s="130"/>
      <c r="H211" s="39"/>
      <c r="I211" s="40">
        <v>0</v>
      </c>
      <c r="J211" s="173"/>
      <c r="K211" s="42"/>
    </row>
    <row r="212" spans="1:11" x14ac:dyDescent="0.2">
      <c r="A212" s="108" t="s">
        <v>1460</v>
      </c>
      <c r="B212" s="107" t="s">
        <v>236</v>
      </c>
      <c r="C212" s="108" t="s">
        <v>26</v>
      </c>
      <c r="D212" s="109"/>
      <c r="E212" s="110"/>
      <c r="F212" s="174" t="s">
        <v>187</v>
      </c>
      <c r="G212" s="130"/>
      <c r="H212" s="39"/>
      <c r="I212" s="173"/>
      <c r="J212" s="173"/>
      <c r="K212" s="42"/>
    </row>
    <row r="213" spans="1:11" ht="25.5" x14ac:dyDescent="0.2">
      <c r="A213" s="108" t="s">
        <v>1461</v>
      </c>
      <c r="B213" s="107" t="s">
        <v>461</v>
      </c>
      <c r="C213" s="107" t="s">
        <v>59</v>
      </c>
      <c r="D213" s="109"/>
      <c r="E213" s="110"/>
      <c r="F213" s="174" t="s">
        <v>187</v>
      </c>
      <c r="G213" s="130"/>
      <c r="H213" s="39"/>
      <c r="I213" s="40">
        <v>0</v>
      </c>
      <c r="J213" s="173"/>
      <c r="K213" s="42"/>
    </row>
    <row r="214" spans="1:11" x14ac:dyDescent="0.2">
      <c r="A214" s="108"/>
      <c r="B214" s="107"/>
      <c r="C214" s="107"/>
      <c r="D214" s="109"/>
      <c r="E214" s="53"/>
      <c r="F214" s="174"/>
      <c r="G214" s="130"/>
      <c r="H214" s="39"/>
      <c r="I214" s="190"/>
      <c r="J214" s="190"/>
      <c r="K214" s="42"/>
    </row>
    <row r="215" spans="1:11" x14ac:dyDescent="0.2">
      <c r="A215" s="108"/>
      <c r="B215" s="107"/>
      <c r="C215" s="107"/>
      <c r="D215" s="109"/>
      <c r="E215" s="110"/>
      <c r="F215" s="174"/>
      <c r="G215" s="130"/>
      <c r="H215" s="190"/>
      <c r="I215" s="215"/>
      <c r="J215" s="215"/>
      <c r="K215" s="42"/>
    </row>
    <row r="216" spans="1:11" x14ac:dyDescent="0.2">
      <c r="A216" s="108"/>
      <c r="B216" s="107"/>
      <c r="C216" s="107"/>
      <c r="D216" s="109"/>
      <c r="E216" s="110"/>
      <c r="F216" s="174"/>
      <c r="G216" s="130"/>
      <c r="H216" s="190"/>
      <c r="I216" s="215"/>
      <c r="J216" s="215"/>
      <c r="K216" s="42"/>
    </row>
    <row r="217" spans="1:11" ht="27.6" customHeight="1" x14ac:dyDescent="0.2">
      <c r="A217" s="139" t="s">
        <v>392</v>
      </c>
      <c r="B217" s="47" t="s">
        <v>321</v>
      </c>
      <c r="C217" s="189" t="s">
        <v>59</v>
      </c>
      <c r="D217" s="116"/>
      <c r="E217" s="48" t="s">
        <v>30</v>
      </c>
      <c r="F217" s="175" t="s">
        <v>187</v>
      </c>
      <c r="G217" s="131"/>
      <c r="H217" s="49"/>
      <c r="I217" s="40">
        <v>0</v>
      </c>
      <c r="J217" s="173"/>
      <c r="K217" s="42"/>
    </row>
    <row r="218" spans="1:11" ht="14.1" customHeight="1" x14ac:dyDescent="0.2">
      <c r="A218" s="108" t="s">
        <v>393</v>
      </c>
      <c r="B218" s="118" t="s">
        <v>31</v>
      </c>
      <c r="C218" s="108" t="s">
        <v>20</v>
      </c>
      <c r="D218" s="109"/>
      <c r="E218" s="110"/>
      <c r="F218" s="174" t="s">
        <v>187</v>
      </c>
      <c r="G218" s="130"/>
      <c r="H218" s="39"/>
      <c r="I218" s="173"/>
      <c r="J218" s="173"/>
      <c r="K218" s="42"/>
    </row>
    <row r="219" spans="1:11" ht="15.6" customHeight="1" x14ac:dyDescent="0.2">
      <c r="A219" s="108" t="s">
        <v>394</v>
      </c>
      <c r="B219" s="107" t="s">
        <v>32</v>
      </c>
      <c r="C219" s="108" t="s">
        <v>26</v>
      </c>
      <c r="D219" s="52"/>
      <c r="E219" s="110"/>
      <c r="F219" s="174" t="s">
        <v>187</v>
      </c>
      <c r="G219" s="130"/>
      <c r="H219" s="39"/>
      <c r="I219" s="173"/>
      <c r="J219" s="173"/>
      <c r="K219" s="42"/>
    </row>
    <row r="220" spans="1:11" ht="15.6" customHeight="1" x14ac:dyDescent="0.2">
      <c r="A220" s="108" t="s">
        <v>395</v>
      </c>
      <c r="B220" s="107" t="s">
        <v>33</v>
      </c>
      <c r="C220" s="108" t="s">
        <v>26</v>
      </c>
      <c r="D220" s="52"/>
      <c r="E220" s="110"/>
      <c r="F220" s="174" t="s">
        <v>187</v>
      </c>
      <c r="G220" s="130"/>
      <c r="H220" s="39"/>
      <c r="I220" s="173"/>
      <c r="J220" s="173"/>
      <c r="K220" s="42"/>
    </row>
    <row r="221" spans="1:11" ht="15.6" customHeight="1" x14ac:dyDescent="0.2">
      <c r="A221" s="108" t="s">
        <v>396</v>
      </c>
      <c r="B221" s="107" t="s">
        <v>34</v>
      </c>
      <c r="C221" s="108" t="s">
        <v>26</v>
      </c>
      <c r="D221" s="52"/>
      <c r="E221" s="110"/>
      <c r="F221" s="174" t="s">
        <v>187</v>
      </c>
      <c r="G221" s="130"/>
      <c r="H221" s="39"/>
      <c r="I221" s="173"/>
      <c r="J221" s="173"/>
      <c r="K221" s="42"/>
    </row>
    <row r="222" spans="1:11" ht="15.6" customHeight="1" x14ac:dyDescent="0.2">
      <c r="A222" s="108" t="s">
        <v>397</v>
      </c>
      <c r="B222" s="107" t="s">
        <v>35</v>
      </c>
      <c r="C222" s="108" t="s">
        <v>26</v>
      </c>
      <c r="D222" s="52"/>
      <c r="E222" s="110"/>
      <c r="F222" s="174" t="s">
        <v>187</v>
      </c>
      <c r="G222" s="130"/>
      <c r="H222" s="39"/>
      <c r="I222" s="173"/>
      <c r="J222" s="173"/>
      <c r="K222" s="42"/>
    </row>
    <row r="223" spans="1:11" ht="14.1" customHeight="1" x14ac:dyDescent="0.2">
      <c r="A223" s="108" t="s">
        <v>398</v>
      </c>
      <c r="B223" s="118" t="s">
        <v>36</v>
      </c>
      <c r="C223" s="108" t="s">
        <v>20</v>
      </c>
      <c r="D223" s="109"/>
      <c r="E223" s="110"/>
      <c r="F223" s="174" t="s">
        <v>187</v>
      </c>
      <c r="G223" s="130"/>
      <c r="H223" s="39"/>
      <c r="I223" s="173"/>
      <c r="J223" s="173"/>
      <c r="K223" s="42"/>
    </row>
    <row r="224" spans="1:11" x14ac:dyDescent="0.2">
      <c r="A224" s="108" t="s">
        <v>399</v>
      </c>
      <c r="B224" s="107" t="s">
        <v>37</v>
      </c>
      <c r="C224" s="108" t="s">
        <v>26</v>
      </c>
      <c r="D224" s="109"/>
      <c r="E224" s="110"/>
      <c r="F224" s="174" t="s">
        <v>187</v>
      </c>
      <c r="G224" s="130"/>
      <c r="H224" s="39"/>
      <c r="I224" s="173"/>
      <c r="J224" s="173"/>
      <c r="K224" s="42"/>
    </row>
    <row r="225" spans="1:11" x14ac:dyDescent="0.2">
      <c r="A225" s="108" t="s">
        <v>400</v>
      </c>
      <c r="B225" s="107" t="s">
        <v>38</v>
      </c>
      <c r="C225" s="108" t="s">
        <v>26</v>
      </c>
      <c r="D225" s="109"/>
      <c r="E225" s="110"/>
      <c r="F225" s="174" t="s">
        <v>187</v>
      </c>
      <c r="G225" s="130"/>
      <c r="H225" s="39"/>
      <c r="I225" s="173"/>
      <c r="J225" s="173"/>
      <c r="K225" s="42"/>
    </row>
    <row r="226" spans="1:11" x14ac:dyDescent="0.2">
      <c r="A226" s="108" t="s">
        <v>401</v>
      </c>
      <c r="B226" s="146" t="s">
        <v>306</v>
      </c>
      <c r="C226" s="108"/>
      <c r="D226" s="109"/>
      <c r="E226" s="110"/>
      <c r="F226" s="174"/>
      <c r="G226" s="130"/>
      <c r="H226" s="190"/>
      <c r="I226" s="215"/>
      <c r="J226" s="215"/>
      <c r="K226" s="42"/>
    </row>
    <row r="227" spans="1:11" ht="38.25" x14ac:dyDescent="0.2">
      <c r="A227" s="108" t="s">
        <v>402</v>
      </c>
      <c r="B227" s="107" t="s">
        <v>39</v>
      </c>
      <c r="C227" s="107" t="s">
        <v>40</v>
      </c>
      <c r="D227" s="109"/>
      <c r="E227" s="53" t="s">
        <v>41</v>
      </c>
      <c r="F227" s="174" t="s">
        <v>187</v>
      </c>
      <c r="G227" s="130"/>
      <c r="H227" s="39"/>
      <c r="I227" s="173"/>
      <c r="J227" s="173"/>
      <c r="K227" s="42"/>
    </row>
    <row r="228" spans="1:11" ht="38.25" x14ac:dyDescent="0.2">
      <c r="A228" s="108" t="s">
        <v>403</v>
      </c>
      <c r="B228" s="107" t="s">
        <v>42</v>
      </c>
      <c r="C228" s="107" t="s">
        <v>43</v>
      </c>
      <c r="D228" s="109"/>
      <c r="E228" s="53" t="s">
        <v>44</v>
      </c>
      <c r="F228" s="174" t="s">
        <v>187</v>
      </c>
      <c r="G228" s="130"/>
      <c r="H228" s="39"/>
      <c r="I228" s="173"/>
      <c r="J228" s="173"/>
      <c r="K228" s="42"/>
    </row>
    <row r="229" spans="1:11" ht="14.1" customHeight="1" x14ac:dyDescent="0.2">
      <c r="A229" s="108" t="s">
        <v>404</v>
      </c>
      <c r="B229" s="107" t="s">
        <v>968</v>
      </c>
      <c r="C229" s="108" t="s">
        <v>20</v>
      </c>
      <c r="D229" s="109"/>
      <c r="E229" s="110"/>
      <c r="F229" s="174" t="s">
        <v>187</v>
      </c>
      <c r="G229" s="130"/>
      <c r="H229" s="39"/>
      <c r="I229" s="173"/>
      <c r="J229" s="173"/>
      <c r="K229" s="42"/>
    </row>
    <row r="230" spans="1:11" ht="14.1" customHeight="1" x14ac:dyDescent="0.2">
      <c r="A230" s="108" t="s">
        <v>405</v>
      </c>
      <c r="B230" s="107" t="s">
        <v>969</v>
      </c>
      <c r="C230" s="108" t="s">
        <v>20</v>
      </c>
      <c r="D230" s="109"/>
      <c r="E230" s="110"/>
      <c r="F230" s="174" t="s">
        <v>187</v>
      </c>
      <c r="G230" s="130"/>
      <c r="H230" s="39"/>
      <c r="I230" s="173"/>
      <c r="J230" s="173"/>
      <c r="K230" s="42"/>
    </row>
    <row r="231" spans="1:11" x14ac:dyDescent="0.2">
      <c r="A231" s="108" t="s">
        <v>406</v>
      </c>
      <c r="B231" s="107" t="s">
        <v>950</v>
      </c>
      <c r="C231" s="108" t="s">
        <v>20</v>
      </c>
      <c r="D231" s="109"/>
      <c r="E231" s="110"/>
      <c r="F231" s="174" t="s">
        <v>187</v>
      </c>
      <c r="G231" s="130"/>
      <c r="H231" s="39"/>
      <c r="I231" s="173"/>
      <c r="J231" s="173"/>
      <c r="K231" s="42"/>
    </row>
    <row r="232" spans="1:11" x14ac:dyDescent="0.2">
      <c r="A232" s="108" t="s">
        <v>407</v>
      </c>
      <c r="B232" s="107" t="s">
        <v>925</v>
      </c>
      <c r="C232" s="108" t="s">
        <v>20</v>
      </c>
      <c r="D232" s="109"/>
      <c r="E232" s="110"/>
      <c r="F232" s="174" t="s">
        <v>187</v>
      </c>
      <c r="G232" s="130"/>
      <c r="H232" s="39"/>
      <c r="I232" s="173"/>
      <c r="J232" s="173"/>
      <c r="K232" s="42"/>
    </row>
    <row r="233" spans="1:11" x14ac:dyDescent="0.2">
      <c r="A233" s="108" t="s">
        <v>408</v>
      </c>
      <c r="B233" s="107" t="s">
        <v>823</v>
      </c>
      <c r="C233" s="108" t="s">
        <v>20</v>
      </c>
      <c r="D233" s="109"/>
      <c r="E233" s="110"/>
      <c r="F233" s="174" t="s">
        <v>187</v>
      </c>
      <c r="G233" s="130"/>
      <c r="H233" s="39"/>
      <c r="I233" s="173"/>
      <c r="J233" s="173"/>
      <c r="K233" s="42"/>
    </row>
    <row r="234" spans="1:11" x14ac:dyDescent="0.2">
      <c r="A234" s="108" t="s">
        <v>409</v>
      </c>
      <c r="B234" s="107" t="s">
        <v>847</v>
      </c>
      <c r="C234" s="108" t="s">
        <v>20</v>
      </c>
      <c r="D234" s="109"/>
      <c r="E234" s="110"/>
      <c r="F234" s="174" t="s">
        <v>187</v>
      </c>
      <c r="G234" s="130"/>
      <c r="H234" s="39"/>
      <c r="I234" s="173"/>
      <c r="J234" s="173"/>
      <c r="K234" s="42"/>
    </row>
    <row r="235" spans="1:11" x14ac:dyDescent="0.2">
      <c r="A235" s="108" t="s">
        <v>410</v>
      </c>
      <c r="B235" s="146" t="s">
        <v>50</v>
      </c>
      <c r="C235" s="108"/>
      <c r="D235" s="109"/>
      <c r="E235" s="110"/>
      <c r="F235" s="174" t="s">
        <v>187</v>
      </c>
      <c r="G235" s="130"/>
      <c r="H235" s="190"/>
      <c r="I235" s="215"/>
      <c r="J235" s="215"/>
      <c r="K235" s="42"/>
    </row>
    <row r="236" spans="1:11" ht="51" x14ac:dyDescent="0.2">
      <c r="A236" s="108" t="s">
        <v>411</v>
      </c>
      <c r="B236" s="107" t="s">
        <v>39</v>
      </c>
      <c r="C236" s="107" t="s">
        <v>51</v>
      </c>
      <c r="D236" s="109"/>
      <c r="E236" s="53" t="s">
        <v>41</v>
      </c>
      <c r="F236" s="174" t="s">
        <v>187</v>
      </c>
      <c r="G236" s="130"/>
      <c r="H236" s="39"/>
      <c r="I236" s="173"/>
      <c r="J236" s="173"/>
      <c r="K236" s="42"/>
    </row>
    <row r="237" spans="1:11" ht="51" x14ac:dyDescent="0.2">
      <c r="A237" s="108" t="s">
        <v>412</v>
      </c>
      <c r="B237" s="107" t="s">
        <v>42</v>
      </c>
      <c r="C237" s="107" t="s">
        <v>52</v>
      </c>
      <c r="D237" s="109"/>
      <c r="E237" s="53" t="s">
        <v>53</v>
      </c>
      <c r="F237" s="174" t="s">
        <v>187</v>
      </c>
      <c r="G237" s="130"/>
      <c r="H237" s="39"/>
      <c r="I237" s="173"/>
      <c r="J237" s="173"/>
      <c r="K237" s="42"/>
    </row>
    <row r="238" spans="1:11" x14ac:dyDescent="0.2">
      <c r="A238" s="108" t="s">
        <v>413</v>
      </c>
      <c r="B238" s="107" t="s">
        <v>200</v>
      </c>
      <c r="C238" s="107" t="s">
        <v>26</v>
      </c>
      <c r="D238" s="109"/>
      <c r="E238" s="110"/>
      <c r="F238" s="174" t="s">
        <v>187</v>
      </c>
      <c r="G238" s="130"/>
      <c r="H238" s="39"/>
      <c r="I238" s="173"/>
      <c r="J238" s="173"/>
      <c r="K238" s="42"/>
    </row>
    <row r="239" spans="1:11" x14ac:dyDescent="0.2">
      <c r="A239" s="108" t="s">
        <v>414</v>
      </c>
      <c r="B239" s="107" t="s">
        <v>947</v>
      </c>
      <c r="C239" s="108" t="s">
        <v>20</v>
      </c>
      <c r="D239" s="109"/>
      <c r="E239" s="110"/>
      <c r="F239" s="174" t="s">
        <v>187</v>
      </c>
      <c r="G239" s="130"/>
      <c r="H239" s="39"/>
      <c r="I239" s="173"/>
      <c r="J239" s="173"/>
      <c r="K239" s="42"/>
    </row>
    <row r="240" spans="1:11" x14ac:dyDescent="0.2">
      <c r="A240" s="108" t="s">
        <v>415</v>
      </c>
      <c r="B240" s="107" t="s">
        <v>201</v>
      </c>
      <c r="C240" s="108" t="s">
        <v>20</v>
      </c>
      <c r="D240" s="109"/>
      <c r="E240" s="110"/>
      <c r="F240" s="174" t="s">
        <v>187</v>
      </c>
      <c r="G240" s="195"/>
      <c r="H240" s="39"/>
      <c r="I240" s="173"/>
      <c r="J240" s="173"/>
      <c r="K240" s="42"/>
    </row>
    <row r="241" spans="1:11" x14ac:dyDescent="0.2">
      <c r="A241" s="108" t="s">
        <v>416</v>
      </c>
      <c r="B241" s="107" t="s">
        <v>297</v>
      </c>
      <c r="C241" s="108" t="s">
        <v>26</v>
      </c>
      <c r="D241" s="109"/>
      <c r="E241" s="110"/>
      <c r="F241" s="174" t="s">
        <v>187</v>
      </c>
      <c r="G241" s="195"/>
      <c r="H241" s="39"/>
      <c r="I241" s="173"/>
      <c r="J241" s="173"/>
      <c r="K241" s="42"/>
    </row>
    <row r="242" spans="1:11" x14ac:dyDescent="0.2">
      <c r="A242" s="108" t="s">
        <v>417</v>
      </c>
      <c r="B242" s="107" t="s">
        <v>55</v>
      </c>
      <c r="C242" s="108" t="s">
        <v>20</v>
      </c>
      <c r="D242" s="109"/>
      <c r="E242" s="110"/>
      <c r="F242" s="174" t="s">
        <v>187</v>
      </c>
      <c r="G242" s="172"/>
      <c r="H242" s="54"/>
      <c r="I242" s="173"/>
      <c r="J242" s="173"/>
      <c r="K242" s="42"/>
    </row>
    <row r="243" spans="1:11" x14ac:dyDescent="0.2">
      <c r="A243" s="108" t="s">
        <v>418</v>
      </c>
      <c r="B243" s="107" t="s">
        <v>56</v>
      </c>
      <c r="C243" s="108" t="s">
        <v>26</v>
      </c>
      <c r="D243" s="109"/>
      <c r="E243" s="110" t="s">
        <v>57</v>
      </c>
      <c r="F243" s="174" t="s">
        <v>187</v>
      </c>
      <c r="G243" s="196"/>
      <c r="H243" s="54"/>
      <c r="I243" s="173"/>
      <c r="J243" s="173"/>
      <c r="K243" s="42"/>
    </row>
    <row r="244" spans="1:11" ht="25.5" x14ac:dyDescent="0.2">
      <c r="A244" s="108" t="s">
        <v>419</v>
      </c>
      <c r="B244" s="107" t="s">
        <v>58</v>
      </c>
      <c r="C244" s="107" t="s">
        <v>59</v>
      </c>
      <c r="D244" s="109"/>
      <c r="E244" s="110" t="s">
        <v>30</v>
      </c>
      <c r="F244" s="174" t="s">
        <v>187</v>
      </c>
      <c r="G244" s="172"/>
      <c r="H244" s="54"/>
      <c r="I244" s="40">
        <v>0</v>
      </c>
      <c r="J244" s="173"/>
      <c r="K244" s="42"/>
    </row>
    <row r="245" spans="1:11" x14ac:dyDescent="0.2">
      <c r="A245" s="108" t="s">
        <v>420</v>
      </c>
      <c r="B245" s="107" t="s">
        <v>60</v>
      </c>
      <c r="C245" s="108" t="s">
        <v>20</v>
      </c>
      <c r="D245" s="109"/>
      <c r="E245" s="110"/>
      <c r="F245" s="174" t="s">
        <v>187</v>
      </c>
      <c r="G245" s="130"/>
      <c r="H245" s="39"/>
      <c r="I245" s="173"/>
      <c r="J245" s="173"/>
      <c r="K245" s="42"/>
    </row>
    <row r="246" spans="1:11" ht="25.5" x14ac:dyDescent="0.2">
      <c r="A246" s="108" t="s">
        <v>421</v>
      </c>
      <c r="B246" s="107" t="s">
        <v>61</v>
      </c>
      <c r="C246" s="107" t="s">
        <v>62</v>
      </c>
      <c r="D246" s="109"/>
      <c r="E246" s="110"/>
      <c r="F246" s="174" t="s">
        <v>187</v>
      </c>
      <c r="G246" s="130"/>
      <c r="H246" s="39"/>
      <c r="I246" s="173"/>
      <c r="J246" s="173"/>
      <c r="K246" s="42"/>
    </row>
    <row r="247" spans="1:11" x14ac:dyDescent="0.2">
      <c r="A247" s="108" t="s">
        <v>422</v>
      </c>
      <c r="B247" s="107" t="s">
        <v>49</v>
      </c>
      <c r="C247" s="108" t="s">
        <v>26</v>
      </c>
      <c r="D247" s="109"/>
      <c r="E247" s="110"/>
      <c r="F247" s="174" t="s">
        <v>187</v>
      </c>
      <c r="G247" s="130"/>
      <c r="H247" s="39"/>
      <c r="I247" s="173"/>
      <c r="J247" s="173"/>
      <c r="K247" s="42"/>
    </row>
    <row r="248" spans="1:11" x14ac:dyDescent="0.2">
      <c r="A248" s="108" t="s">
        <v>866</v>
      </c>
      <c r="B248" s="107" t="s">
        <v>950</v>
      </c>
      <c r="C248" s="108" t="s">
        <v>20</v>
      </c>
      <c r="D248" s="109"/>
      <c r="E248" s="110"/>
      <c r="F248" s="174" t="s">
        <v>187</v>
      </c>
      <c r="G248" s="130"/>
      <c r="H248" s="39"/>
      <c r="I248" s="173"/>
      <c r="J248" s="173"/>
      <c r="K248" s="42"/>
    </row>
    <row r="249" spans="1:11" x14ac:dyDescent="0.2">
      <c r="A249" s="108" t="s">
        <v>423</v>
      </c>
      <c r="B249" s="107" t="s">
        <v>948</v>
      </c>
      <c r="C249" s="108" t="s">
        <v>20</v>
      </c>
      <c r="D249" s="109"/>
      <c r="E249" s="110"/>
      <c r="F249" s="174" t="s">
        <v>187</v>
      </c>
      <c r="G249" s="130"/>
      <c r="H249" s="39"/>
      <c r="I249" s="173"/>
      <c r="J249" s="173"/>
      <c r="K249" s="42"/>
    </row>
    <row r="250" spans="1:11" x14ac:dyDescent="0.2">
      <c r="A250" s="108" t="s">
        <v>424</v>
      </c>
      <c r="B250" s="47" t="s">
        <v>1236</v>
      </c>
      <c r="C250" s="107" t="s">
        <v>203</v>
      </c>
      <c r="D250" s="109"/>
      <c r="E250" s="110"/>
      <c r="F250" s="174" t="s">
        <v>187</v>
      </c>
      <c r="G250" s="130"/>
      <c r="H250" s="39"/>
      <c r="I250" s="173"/>
      <c r="J250" s="173"/>
      <c r="K250" s="42"/>
    </row>
    <row r="251" spans="1:11" x14ac:dyDescent="0.2">
      <c r="A251" s="108" t="s">
        <v>425</v>
      </c>
      <c r="B251" s="146" t="s">
        <v>303</v>
      </c>
      <c r="C251" s="107"/>
      <c r="D251" s="109"/>
      <c r="E251" s="53"/>
      <c r="F251" s="174" t="s">
        <v>187</v>
      </c>
      <c r="G251" s="130"/>
      <c r="H251" s="190"/>
      <c r="I251" s="215"/>
      <c r="J251" s="215"/>
      <c r="K251" s="42"/>
    </row>
    <row r="252" spans="1:11" ht="25.5" x14ac:dyDescent="0.2">
      <c r="A252" s="108" t="s">
        <v>426</v>
      </c>
      <c r="B252" s="146" t="s">
        <v>949</v>
      </c>
      <c r="C252" s="107" t="s">
        <v>59</v>
      </c>
      <c r="D252" s="109"/>
      <c r="E252" s="53" t="s">
        <v>30</v>
      </c>
      <c r="F252" s="174" t="s">
        <v>187</v>
      </c>
      <c r="G252" s="130"/>
      <c r="H252" s="192"/>
      <c r="I252" s="40">
        <v>0</v>
      </c>
      <c r="J252" s="173"/>
      <c r="K252" s="42"/>
    </row>
    <row r="253" spans="1:11" x14ac:dyDescent="0.2">
      <c r="A253" s="108" t="s">
        <v>427</v>
      </c>
      <c r="B253" s="107" t="s">
        <v>304</v>
      </c>
      <c r="C253" s="107" t="s">
        <v>26</v>
      </c>
      <c r="D253" s="109"/>
      <c r="E253" s="53"/>
      <c r="F253" s="174" t="s">
        <v>187</v>
      </c>
      <c r="G253" s="130"/>
      <c r="H253" s="39"/>
      <c r="I253" s="173"/>
      <c r="J253" s="173"/>
      <c r="K253" s="42"/>
    </row>
    <row r="254" spans="1:11" x14ac:dyDescent="0.2">
      <c r="A254" s="108" t="s">
        <v>428</v>
      </c>
      <c r="B254" s="107" t="s">
        <v>305</v>
      </c>
      <c r="C254" s="107" t="s">
        <v>26</v>
      </c>
      <c r="D254" s="109"/>
      <c r="E254" s="53"/>
      <c r="F254" s="174" t="s">
        <v>187</v>
      </c>
      <c r="G254" s="130"/>
      <c r="H254" s="39"/>
      <c r="I254" s="173"/>
      <c r="J254" s="173"/>
      <c r="K254" s="42"/>
    </row>
    <row r="255" spans="1:11" x14ac:dyDescent="0.2">
      <c r="A255" s="108" t="s">
        <v>429</v>
      </c>
      <c r="B255" s="107" t="s">
        <v>42</v>
      </c>
      <c r="C255" s="107" t="s">
        <v>26</v>
      </c>
      <c r="D255" s="109"/>
      <c r="E255" s="53"/>
      <c r="F255" s="174" t="s">
        <v>187</v>
      </c>
      <c r="G255" s="130"/>
      <c r="H255" s="39"/>
      <c r="I255" s="173"/>
      <c r="J255" s="173"/>
      <c r="K255" s="42"/>
    </row>
    <row r="256" spans="1:11" x14ac:dyDescent="0.2">
      <c r="A256" s="108" t="s">
        <v>430</v>
      </c>
      <c r="B256" s="107" t="s">
        <v>756</v>
      </c>
      <c r="C256" s="107" t="s">
        <v>26</v>
      </c>
      <c r="D256" s="109"/>
      <c r="E256" s="53"/>
      <c r="F256" s="174" t="s">
        <v>187</v>
      </c>
      <c r="G256" s="130"/>
      <c r="H256" s="39"/>
      <c r="I256" s="173"/>
      <c r="J256" s="173"/>
      <c r="K256" s="42"/>
    </row>
    <row r="257" spans="1:11" x14ac:dyDescent="0.2">
      <c r="A257" s="108" t="s">
        <v>431</v>
      </c>
      <c r="B257" s="107" t="s">
        <v>893</v>
      </c>
      <c r="C257" s="107" t="s">
        <v>26</v>
      </c>
      <c r="D257" s="109"/>
      <c r="E257" s="53"/>
      <c r="F257" s="174" t="s">
        <v>187</v>
      </c>
      <c r="G257" s="130"/>
      <c r="H257" s="39"/>
      <c r="I257" s="173"/>
      <c r="J257" s="173"/>
      <c r="K257" s="42"/>
    </row>
    <row r="258" spans="1:11" x14ac:dyDescent="0.2">
      <c r="A258" s="108" t="s">
        <v>432</v>
      </c>
      <c r="B258" s="118" t="s">
        <v>308</v>
      </c>
      <c r="C258" s="107"/>
      <c r="D258" s="109"/>
      <c r="E258" s="53"/>
      <c r="F258" s="174" t="s">
        <v>187</v>
      </c>
      <c r="G258" s="130"/>
      <c r="H258" s="190"/>
      <c r="I258" s="215"/>
      <c r="J258" s="215"/>
      <c r="K258" s="42"/>
    </row>
    <row r="259" spans="1:11" ht="14.1" customHeight="1" x14ac:dyDescent="0.2">
      <c r="A259" s="108" t="s">
        <v>433</v>
      </c>
      <c r="B259" s="107" t="s">
        <v>970</v>
      </c>
      <c r="C259" s="108" t="s">
        <v>20</v>
      </c>
      <c r="D259" s="109"/>
      <c r="E259" s="110"/>
      <c r="F259" s="174" t="s">
        <v>187</v>
      </c>
      <c r="G259" s="130"/>
      <c r="H259" s="39"/>
      <c r="I259" s="173"/>
      <c r="J259" s="173"/>
      <c r="K259" s="42"/>
    </row>
    <row r="260" spans="1:11" ht="14.1" customHeight="1" x14ac:dyDescent="0.2">
      <c r="A260" s="108" t="s">
        <v>434</v>
      </c>
      <c r="B260" s="107" t="s">
        <v>971</v>
      </c>
      <c r="C260" s="108" t="s">
        <v>20</v>
      </c>
      <c r="D260" s="109"/>
      <c r="E260" s="110"/>
      <c r="F260" s="174" t="s">
        <v>187</v>
      </c>
      <c r="G260" s="130"/>
      <c r="H260" s="39"/>
      <c r="I260" s="173"/>
      <c r="J260" s="173"/>
      <c r="K260" s="42"/>
    </row>
    <row r="261" spans="1:11" x14ac:dyDescent="0.2">
      <c r="A261" s="108" t="s">
        <v>435</v>
      </c>
      <c r="B261" s="107" t="s">
        <v>862</v>
      </c>
      <c r="C261" s="107" t="s">
        <v>26</v>
      </c>
      <c r="D261" s="109"/>
      <c r="E261" s="110"/>
      <c r="F261" s="174" t="s">
        <v>187</v>
      </c>
      <c r="G261" s="130"/>
      <c r="H261" s="39"/>
      <c r="I261" s="173"/>
      <c r="J261" s="173"/>
      <c r="K261" s="42"/>
    </row>
    <row r="262" spans="1:11" x14ac:dyDescent="0.2">
      <c r="A262" s="108" t="s">
        <v>867</v>
      </c>
      <c r="B262" s="107" t="s">
        <v>850</v>
      </c>
      <c r="C262" s="107" t="s">
        <v>26</v>
      </c>
      <c r="D262" s="109"/>
      <c r="E262" s="110"/>
      <c r="F262" s="174" t="s">
        <v>187</v>
      </c>
      <c r="G262" s="130"/>
      <c r="H262" s="39"/>
      <c r="I262" s="173"/>
      <c r="J262" s="173"/>
      <c r="K262" s="42"/>
    </row>
    <row r="263" spans="1:11" x14ac:dyDescent="0.2">
      <c r="A263" s="108" t="s">
        <v>868</v>
      </c>
      <c r="B263" s="107" t="s">
        <v>312</v>
      </c>
      <c r="C263" s="108" t="s">
        <v>20</v>
      </c>
      <c r="D263" s="109"/>
      <c r="E263" s="110"/>
      <c r="F263" s="174" t="s">
        <v>187</v>
      </c>
      <c r="G263" s="130"/>
      <c r="H263" s="39"/>
      <c r="I263" s="173"/>
      <c r="J263" s="173"/>
      <c r="K263" s="42"/>
    </row>
    <row r="264" spans="1:11" x14ac:dyDescent="0.2">
      <c r="A264" s="108" t="s">
        <v>869</v>
      </c>
      <c r="B264" s="107" t="s">
        <v>757</v>
      </c>
      <c r="C264" s="108" t="s">
        <v>20</v>
      </c>
      <c r="D264" s="109"/>
      <c r="E264" s="110"/>
      <c r="F264" s="174" t="s">
        <v>187</v>
      </c>
      <c r="G264" s="130"/>
      <c r="H264" s="39"/>
      <c r="I264" s="173"/>
      <c r="J264" s="173"/>
      <c r="K264" s="42"/>
    </row>
    <row r="265" spans="1:11" x14ac:dyDescent="0.2">
      <c r="A265" s="108" t="s">
        <v>870</v>
      </c>
      <c r="B265" s="107" t="s">
        <v>841</v>
      </c>
      <c r="C265" s="108" t="s">
        <v>20</v>
      </c>
      <c r="D265" s="109"/>
      <c r="E265" s="110"/>
      <c r="F265" s="174" t="s">
        <v>187</v>
      </c>
      <c r="G265" s="130"/>
      <c r="H265" s="39"/>
      <c r="I265" s="173"/>
      <c r="J265" s="173"/>
      <c r="K265" s="42"/>
    </row>
    <row r="266" spans="1:11" x14ac:dyDescent="0.2">
      <c r="A266" s="108" t="s">
        <v>871</v>
      </c>
      <c r="B266" s="107" t="s">
        <v>759</v>
      </c>
      <c r="C266" s="108" t="s">
        <v>20</v>
      </c>
      <c r="D266" s="109"/>
      <c r="E266" s="110"/>
      <c r="F266" s="174" t="s">
        <v>187</v>
      </c>
      <c r="G266" s="130"/>
      <c r="H266" s="39"/>
      <c r="I266" s="173"/>
      <c r="J266" s="173"/>
      <c r="K266" s="42"/>
    </row>
    <row r="267" spans="1:11" x14ac:dyDescent="0.2">
      <c r="A267" s="108" t="s">
        <v>872</v>
      </c>
      <c r="B267" s="107" t="s">
        <v>760</v>
      </c>
      <c r="C267" s="108" t="s">
        <v>20</v>
      </c>
      <c r="D267" s="109"/>
      <c r="E267" s="110"/>
      <c r="F267" s="174" t="s">
        <v>187</v>
      </c>
      <c r="G267" s="130"/>
      <c r="H267" s="39"/>
      <c r="I267" s="173"/>
      <c r="J267" s="173"/>
      <c r="K267" s="42"/>
    </row>
    <row r="268" spans="1:11" x14ac:dyDescent="0.2">
      <c r="A268" s="108" t="s">
        <v>436</v>
      </c>
      <c r="B268" s="107" t="s">
        <v>761</v>
      </c>
      <c r="C268" s="108" t="s">
        <v>20</v>
      </c>
      <c r="D268" s="109"/>
      <c r="E268" s="110"/>
      <c r="F268" s="174" t="s">
        <v>187</v>
      </c>
      <c r="G268" s="130"/>
      <c r="H268" s="39"/>
      <c r="I268" s="173"/>
      <c r="J268" s="173"/>
      <c r="K268" s="42"/>
    </row>
    <row r="269" spans="1:11" x14ac:dyDescent="0.2">
      <c r="A269" s="108" t="s">
        <v>437</v>
      </c>
      <c r="B269" s="107" t="s">
        <v>916</v>
      </c>
      <c r="C269" s="108" t="s">
        <v>20</v>
      </c>
      <c r="D269" s="109"/>
      <c r="E269" s="110"/>
      <c r="F269" s="174" t="s">
        <v>187</v>
      </c>
      <c r="G269" s="130"/>
      <c r="H269" s="39"/>
      <c r="I269" s="173"/>
      <c r="J269" s="173"/>
      <c r="K269" s="42"/>
    </row>
    <row r="270" spans="1:11" x14ac:dyDescent="0.2">
      <c r="A270" s="108" t="s">
        <v>438</v>
      </c>
      <c r="B270" s="107" t="s">
        <v>917</v>
      </c>
      <c r="C270" s="108" t="s">
        <v>20</v>
      </c>
      <c r="D270" s="109"/>
      <c r="E270" s="110"/>
      <c r="F270" s="174" t="s">
        <v>187</v>
      </c>
      <c r="G270" s="130"/>
      <c r="H270" s="39"/>
      <c r="I270" s="173"/>
      <c r="J270" s="173"/>
      <c r="K270" s="42"/>
    </row>
    <row r="271" spans="1:11" ht="14.1" customHeight="1" x14ac:dyDescent="0.2">
      <c r="A271" s="108" t="s">
        <v>439</v>
      </c>
      <c r="B271" s="107" t="s">
        <v>952</v>
      </c>
      <c r="C271" s="108" t="s">
        <v>20</v>
      </c>
      <c r="D271" s="109"/>
      <c r="E271" s="110"/>
      <c r="F271" s="174" t="s">
        <v>187</v>
      </c>
      <c r="G271" s="130"/>
      <c r="H271" s="39"/>
      <c r="I271" s="173"/>
      <c r="J271" s="173"/>
      <c r="K271" s="42"/>
    </row>
    <row r="272" spans="1:11" ht="14.1" customHeight="1" x14ac:dyDescent="0.2">
      <c r="A272" s="108" t="s">
        <v>440</v>
      </c>
      <c r="B272" s="107" t="s">
        <v>762</v>
      </c>
      <c r="C272" s="108" t="s">
        <v>26</v>
      </c>
      <c r="D272" s="109"/>
      <c r="E272" s="110"/>
      <c r="F272" s="174" t="s">
        <v>187</v>
      </c>
      <c r="G272" s="130"/>
      <c r="H272" s="39"/>
      <c r="I272" s="173"/>
      <c r="J272" s="173"/>
      <c r="K272" s="42"/>
    </row>
    <row r="273" spans="1:11" ht="14.1" customHeight="1" x14ac:dyDescent="0.2">
      <c r="A273" s="108" t="s">
        <v>441</v>
      </c>
      <c r="B273" s="107" t="s">
        <v>47</v>
      </c>
      <c r="C273" s="108" t="s">
        <v>26</v>
      </c>
      <c r="D273" s="109"/>
      <c r="E273" s="110" t="s">
        <v>48</v>
      </c>
      <c r="F273" s="174" t="s">
        <v>187</v>
      </c>
      <c r="G273" s="130"/>
      <c r="H273" s="39"/>
      <c r="I273" s="173"/>
      <c r="J273" s="173"/>
      <c r="K273" s="42"/>
    </row>
    <row r="274" spans="1:11" ht="25.5" x14ac:dyDescent="0.2">
      <c r="A274" s="108" t="s">
        <v>442</v>
      </c>
      <c r="B274" s="107" t="s">
        <v>811</v>
      </c>
      <c r="C274" s="107" t="s">
        <v>59</v>
      </c>
      <c r="D274" s="109"/>
      <c r="E274" s="110"/>
      <c r="F274" s="174" t="s">
        <v>187</v>
      </c>
      <c r="G274" s="130"/>
      <c r="H274" s="39"/>
      <c r="I274" s="40">
        <v>0</v>
      </c>
      <c r="J274" s="173"/>
      <c r="K274" s="42"/>
    </row>
    <row r="275" spans="1:11" x14ac:dyDescent="0.2">
      <c r="A275" s="108" t="s">
        <v>443</v>
      </c>
      <c r="B275" s="107" t="s">
        <v>1003</v>
      </c>
      <c r="C275" s="108" t="s">
        <v>20</v>
      </c>
      <c r="D275" s="109"/>
      <c r="E275" s="110"/>
      <c r="F275" s="174" t="s">
        <v>187</v>
      </c>
      <c r="G275" s="130"/>
      <c r="H275" s="39"/>
      <c r="I275" s="173"/>
      <c r="J275" s="173"/>
      <c r="K275" s="42"/>
    </row>
    <row r="276" spans="1:11" x14ac:dyDescent="0.2">
      <c r="A276" s="108" t="s">
        <v>444</v>
      </c>
      <c r="B276" s="107" t="s">
        <v>310</v>
      </c>
      <c r="C276" s="108" t="s">
        <v>20</v>
      </c>
      <c r="D276" s="109"/>
      <c r="E276" s="110"/>
      <c r="F276" s="174" t="s">
        <v>187</v>
      </c>
      <c r="G276" s="130"/>
      <c r="H276" s="39"/>
      <c r="I276" s="173"/>
      <c r="J276" s="173"/>
      <c r="K276" s="42"/>
    </row>
    <row r="277" spans="1:11" x14ac:dyDescent="0.2">
      <c r="A277" s="108" t="s">
        <v>445</v>
      </c>
      <c r="B277" s="107" t="s">
        <v>941</v>
      </c>
      <c r="C277" s="108" t="s">
        <v>20</v>
      </c>
      <c r="D277" s="109"/>
      <c r="E277" s="110"/>
      <c r="F277" s="174" t="s">
        <v>187</v>
      </c>
      <c r="G277" s="130"/>
      <c r="H277" s="39"/>
      <c r="I277" s="173"/>
      <c r="J277" s="173"/>
      <c r="K277" s="42"/>
    </row>
    <row r="278" spans="1:11" x14ac:dyDescent="0.2">
      <c r="A278" s="108" t="s">
        <v>446</v>
      </c>
      <c r="B278" s="107" t="s">
        <v>926</v>
      </c>
      <c r="C278" s="108" t="s">
        <v>20</v>
      </c>
      <c r="D278" s="109"/>
      <c r="E278" s="110"/>
      <c r="F278" s="174" t="s">
        <v>187</v>
      </c>
      <c r="G278" s="130"/>
      <c r="H278" s="39"/>
      <c r="I278" s="173"/>
      <c r="J278" s="173"/>
      <c r="K278" s="42"/>
    </row>
    <row r="279" spans="1:11" x14ac:dyDescent="0.2">
      <c r="A279" s="108" t="s">
        <v>447</v>
      </c>
      <c r="B279" s="107" t="s">
        <v>851</v>
      </c>
      <c r="C279" s="107" t="s">
        <v>843</v>
      </c>
      <c r="D279" s="109"/>
      <c r="E279" s="110"/>
      <c r="F279" s="174" t="s">
        <v>187</v>
      </c>
      <c r="G279" s="130"/>
      <c r="H279" s="39"/>
      <c r="I279" s="173"/>
      <c r="J279" s="173"/>
      <c r="K279" s="42"/>
    </row>
    <row r="280" spans="1:11" x14ac:dyDescent="0.2">
      <c r="A280" s="108" t="s">
        <v>448</v>
      </c>
      <c r="B280" s="107" t="s">
        <v>842</v>
      </c>
      <c r="C280" s="107" t="s">
        <v>26</v>
      </c>
      <c r="D280" s="109"/>
      <c r="E280" s="110"/>
      <c r="F280" s="174" t="s">
        <v>187</v>
      </c>
      <c r="G280" s="130"/>
      <c r="H280" s="39"/>
      <c r="I280" s="173"/>
      <c r="J280" s="173"/>
      <c r="K280" s="42"/>
    </row>
    <row r="281" spans="1:11" x14ac:dyDescent="0.2">
      <c r="A281" s="108" t="s">
        <v>449</v>
      </c>
      <c r="B281" s="107" t="s">
        <v>895</v>
      </c>
      <c r="C281" s="107" t="s">
        <v>26</v>
      </c>
      <c r="D281" s="109"/>
      <c r="E281" s="110"/>
      <c r="F281" s="174" t="s">
        <v>187</v>
      </c>
      <c r="G281" s="130"/>
      <c r="H281" s="39"/>
      <c r="I281" s="173"/>
      <c r="J281" s="173"/>
      <c r="K281" s="42"/>
    </row>
    <row r="282" spans="1:11" x14ac:dyDescent="0.2">
      <c r="A282" s="108" t="s">
        <v>450</v>
      </c>
      <c r="B282" s="107" t="s">
        <v>896</v>
      </c>
      <c r="C282" s="107" t="s">
        <v>26</v>
      </c>
      <c r="D282" s="109"/>
      <c r="E282" s="110"/>
      <c r="F282" s="174" t="s">
        <v>187</v>
      </c>
      <c r="G282" s="130"/>
      <c r="H282" s="39"/>
      <c r="I282" s="173"/>
      <c r="J282" s="173"/>
      <c r="K282" s="42"/>
    </row>
    <row r="283" spans="1:11" x14ac:dyDescent="0.2">
      <c r="A283" s="108" t="s">
        <v>451</v>
      </c>
      <c r="B283" s="107" t="s">
        <v>951</v>
      </c>
      <c r="C283" s="108" t="s">
        <v>20</v>
      </c>
      <c r="D283" s="109"/>
      <c r="E283" s="110"/>
      <c r="F283" s="174" t="s">
        <v>187</v>
      </c>
      <c r="G283" s="130"/>
      <c r="H283" s="39"/>
      <c r="I283" s="173"/>
      <c r="J283" s="173"/>
      <c r="K283" s="42"/>
    </row>
    <row r="284" spans="1:11" x14ac:dyDescent="0.2">
      <c r="A284" s="108" t="s">
        <v>452</v>
      </c>
      <c r="B284" s="107" t="s">
        <v>909</v>
      </c>
      <c r="C284" s="108" t="s">
        <v>20</v>
      </c>
      <c r="D284" s="109"/>
      <c r="E284" s="110"/>
      <c r="F284" s="174" t="s">
        <v>187</v>
      </c>
      <c r="G284" s="130"/>
      <c r="H284" s="39"/>
      <c r="I284" s="173"/>
      <c r="J284" s="173"/>
      <c r="K284" s="42"/>
    </row>
    <row r="285" spans="1:11" x14ac:dyDescent="0.2">
      <c r="A285" s="108" t="s">
        <v>453</v>
      </c>
      <c r="B285" s="107" t="s">
        <v>818</v>
      </c>
      <c r="C285" s="108" t="s">
        <v>20</v>
      </c>
      <c r="D285" s="109"/>
      <c r="E285" s="110"/>
      <c r="F285" s="174" t="s">
        <v>187</v>
      </c>
      <c r="G285" s="130"/>
      <c r="H285" s="39"/>
      <c r="I285" s="173"/>
      <c r="J285" s="173"/>
      <c r="K285" s="42"/>
    </row>
    <row r="286" spans="1:11" x14ac:dyDescent="0.2">
      <c r="A286" s="108" t="s">
        <v>454</v>
      </c>
      <c r="B286" s="107" t="s">
        <v>819</v>
      </c>
      <c r="C286" s="108" t="s">
        <v>20</v>
      </c>
      <c r="D286" s="109"/>
      <c r="E286" s="110"/>
      <c r="F286" s="174" t="s">
        <v>187</v>
      </c>
      <c r="G286" s="130"/>
      <c r="H286" s="39"/>
      <c r="I286" s="173"/>
      <c r="J286" s="173"/>
      <c r="K286" s="42"/>
    </row>
    <row r="287" spans="1:11" x14ac:dyDescent="0.2">
      <c r="A287" s="108" t="s">
        <v>455</v>
      </c>
      <c r="B287" s="107" t="s">
        <v>820</v>
      </c>
      <c r="C287" s="108" t="s">
        <v>20</v>
      </c>
      <c r="D287" s="109"/>
      <c r="E287" s="110"/>
      <c r="F287" s="174" t="s">
        <v>187</v>
      </c>
      <c r="G287" s="130"/>
      <c r="H287" s="39"/>
      <c r="I287" s="173"/>
      <c r="J287" s="173"/>
      <c r="K287" s="42"/>
    </row>
    <row r="288" spans="1:11" x14ac:dyDescent="0.2">
      <c r="A288" s="108" t="s">
        <v>456</v>
      </c>
      <c r="B288" s="107" t="s">
        <v>942</v>
      </c>
      <c r="C288" s="108" t="s">
        <v>20</v>
      </c>
      <c r="D288" s="109"/>
      <c r="E288" s="110"/>
      <c r="F288" s="174" t="s">
        <v>187</v>
      </c>
      <c r="G288" s="130"/>
      <c r="H288" s="39"/>
      <c r="I288" s="173"/>
      <c r="J288" s="173"/>
      <c r="K288" s="42"/>
    </row>
    <row r="289" spans="1:11" x14ac:dyDescent="0.2">
      <c r="A289" s="108" t="s">
        <v>457</v>
      </c>
      <c r="B289" s="107" t="s">
        <v>236</v>
      </c>
      <c r="C289" s="108" t="s">
        <v>26</v>
      </c>
      <c r="D289" s="109"/>
      <c r="E289" s="110"/>
      <c r="F289" s="174" t="s">
        <v>187</v>
      </c>
      <c r="G289" s="130"/>
      <c r="H289" s="39"/>
      <c r="I289" s="173"/>
      <c r="J289" s="173"/>
      <c r="K289" s="42"/>
    </row>
    <row r="290" spans="1:11" ht="25.5" x14ac:dyDescent="0.2">
      <c r="A290" s="108" t="s">
        <v>458</v>
      </c>
      <c r="B290" s="107" t="s">
        <v>461</v>
      </c>
      <c r="C290" s="107" t="s">
        <v>59</v>
      </c>
      <c r="D290" s="109"/>
      <c r="E290" s="110"/>
      <c r="F290" s="174" t="s">
        <v>187</v>
      </c>
      <c r="G290" s="130"/>
      <c r="H290" s="39"/>
      <c r="I290" s="40">
        <v>0</v>
      </c>
      <c r="J290" s="173"/>
      <c r="K290" s="42"/>
    </row>
    <row r="291" spans="1:11" x14ac:dyDescent="0.2">
      <c r="A291" s="108" t="s">
        <v>873</v>
      </c>
      <c r="B291" s="146" t="s">
        <v>1234</v>
      </c>
      <c r="C291" s="107" t="s">
        <v>20</v>
      </c>
      <c r="D291" s="109"/>
      <c r="E291" s="110"/>
      <c r="F291" s="174" t="s">
        <v>187</v>
      </c>
      <c r="G291" s="130"/>
      <c r="H291" s="39"/>
      <c r="I291" s="173"/>
      <c r="J291" s="173"/>
      <c r="K291" s="42"/>
    </row>
    <row r="292" spans="1:11" ht="25.5" x14ac:dyDescent="0.2">
      <c r="A292" s="108" t="s">
        <v>874</v>
      </c>
      <c r="B292" s="146" t="s">
        <v>763</v>
      </c>
      <c r="C292" s="107" t="s">
        <v>59</v>
      </c>
      <c r="D292" s="109"/>
      <c r="E292" s="53" t="s">
        <v>30</v>
      </c>
      <c r="F292" s="174" t="s">
        <v>187</v>
      </c>
      <c r="G292" s="130"/>
      <c r="H292" s="39"/>
      <c r="I292" s="40">
        <v>0</v>
      </c>
      <c r="J292" s="173"/>
      <c r="K292" s="42"/>
    </row>
    <row r="293" spans="1:11" x14ac:dyDescent="0.2">
      <c r="A293" s="108" t="s">
        <v>465</v>
      </c>
      <c r="B293" s="107" t="s">
        <v>304</v>
      </c>
      <c r="C293" s="107" t="s">
        <v>26</v>
      </c>
      <c r="D293" s="109"/>
      <c r="E293" s="53"/>
      <c r="F293" s="174" t="s">
        <v>187</v>
      </c>
      <c r="G293" s="130"/>
      <c r="H293" s="39"/>
      <c r="I293" s="173"/>
      <c r="J293" s="173"/>
      <c r="K293" s="42"/>
    </row>
    <row r="294" spans="1:11" x14ac:dyDescent="0.2">
      <c r="A294" s="108" t="s">
        <v>466</v>
      </c>
      <c r="B294" s="107" t="s">
        <v>305</v>
      </c>
      <c r="C294" s="107" t="s">
        <v>26</v>
      </c>
      <c r="D294" s="109"/>
      <c r="E294" s="53"/>
      <c r="F294" s="174" t="s">
        <v>187</v>
      </c>
      <c r="G294" s="130"/>
      <c r="H294" s="39"/>
      <c r="I294" s="173"/>
      <c r="J294" s="173"/>
      <c r="K294" s="42"/>
    </row>
    <row r="295" spans="1:11" x14ac:dyDescent="0.2">
      <c r="A295" s="108" t="s">
        <v>467</v>
      </c>
      <c r="B295" s="107" t="s">
        <v>42</v>
      </c>
      <c r="C295" s="107" t="s">
        <v>26</v>
      </c>
      <c r="D295" s="109"/>
      <c r="E295" s="53"/>
      <c r="F295" s="174" t="s">
        <v>187</v>
      </c>
      <c r="G295" s="130"/>
      <c r="H295" s="39"/>
      <c r="I295" s="173"/>
      <c r="J295" s="173"/>
      <c r="K295" s="42"/>
    </row>
    <row r="296" spans="1:11" x14ac:dyDescent="0.2">
      <c r="A296" s="108" t="s">
        <v>785</v>
      </c>
      <c r="B296" s="107" t="s">
        <v>756</v>
      </c>
      <c r="C296" s="107" t="s">
        <v>26</v>
      </c>
      <c r="D296" s="109"/>
      <c r="E296" s="53"/>
      <c r="F296" s="174" t="s">
        <v>187</v>
      </c>
      <c r="G296" s="130"/>
      <c r="H296" s="39"/>
      <c r="I296" s="173"/>
      <c r="J296" s="173"/>
      <c r="K296" s="42"/>
    </row>
    <row r="297" spans="1:11" x14ac:dyDescent="0.2">
      <c r="A297" s="108" t="s">
        <v>786</v>
      </c>
      <c r="B297" s="107" t="s">
        <v>972</v>
      </c>
      <c r="C297" s="108" t="s">
        <v>20</v>
      </c>
      <c r="D297" s="109"/>
      <c r="E297" s="53"/>
      <c r="F297" s="174" t="s">
        <v>187</v>
      </c>
      <c r="G297" s="130"/>
      <c r="H297" s="39"/>
      <c r="I297" s="173"/>
      <c r="J297" s="173"/>
      <c r="K297" s="42"/>
    </row>
    <row r="298" spans="1:11" x14ac:dyDescent="0.2">
      <c r="A298" s="108" t="s">
        <v>787</v>
      </c>
      <c r="B298" s="107" t="s">
        <v>927</v>
      </c>
      <c r="C298" s="107" t="s">
        <v>26</v>
      </c>
      <c r="D298" s="109"/>
      <c r="E298" s="53" t="s">
        <v>613</v>
      </c>
      <c r="F298" s="174" t="s">
        <v>187</v>
      </c>
      <c r="G298" s="130"/>
      <c r="H298" s="39"/>
      <c r="I298" s="173"/>
      <c r="J298" s="173"/>
      <c r="K298" s="42"/>
    </row>
    <row r="299" spans="1:11" x14ac:dyDescent="0.2">
      <c r="A299" s="108" t="s">
        <v>788</v>
      </c>
      <c r="B299" s="107" t="s">
        <v>910</v>
      </c>
      <c r="C299" s="107" t="s">
        <v>26</v>
      </c>
      <c r="D299" s="109"/>
      <c r="E299" s="53" t="s">
        <v>613</v>
      </c>
      <c r="F299" s="174" t="s">
        <v>187</v>
      </c>
      <c r="G299" s="130"/>
      <c r="H299" s="39"/>
      <c r="I299" s="173"/>
      <c r="J299" s="173"/>
      <c r="K299" s="42"/>
    </row>
    <row r="300" spans="1:11" x14ac:dyDescent="0.2">
      <c r="A300" s="108" t="s">
        <v>789</v>
      </c>
      <c r="B300" s="107" t="s">
        <v>911</v>
      </c>
      <c r="C300" s="108" t="s">
        <v>20</v>
      </c>
      <c r="D300" s="109"/>
      <c r="E300" s="53"/>
      <c r="F300" s="174" t="s">
        <v>187</v>
      </c>
      <c r="G300" s="130"/>
      <c r="H300" s="39"/>
      <c r="I300" s="173"/>
      <c r="J300" s="173"/>
      <c r="K300" s="42"/>
    </row>
    <row r="301" spans="1:11" x14ac:dyDescent="0.2">
      <c r="A301" s="108" t="s">
        <v>790</v>
      </c>
      <c r="B301" s="107" t="s">
        <v>912</v>
      </c>
      <c r="C301" s="108" t="s">
        <v>20</v>
      </c>
      <c r="D301" s="109"/>
      <c r="E301" s="53"/>
      <c r="F301" s="174" t="s">
        <v>187</v>
      </c>
      <c r="G301" s="130"/>
      <c r="H301" s="39"/>
      <c r="I301" s="173"/>
      <c r="J301" s="173"/>
      <c r="K301" s="42"/>
    </row>
    <row r="302" spans="1:11" x14ac:dyDescent="0.2">
      <c r="A302" s="108" t="s">
        <v>791</v>
      </c>
      <c r="B302" s="107" t="s">
        <v>913</v>
      </c>
      <c r="C302" s="107" t="s">
        <v>26</v>
      </c>
      <c r="D302" s="109"/>
      <c r="E302" s="53" t="s">
        <v>613</v>
      </c>
      <c r="F302" s="174" t="s">
        <v>187</v>
      </c>
      <c r="G302" s="130"/>
      <c r="H302" s="39"/>
      <c r="I302" s="173"/>
      <c r="J302" s="173"/>
      <c r="K302" s="42"/>
    </row>
    <row r="303" spans="1:11" x14ac:dyDescent="0.2">
      <c r="A303" s="108" t="s">
        <v>792</v>
      </c>
      <c r="B303" s="107" t="s">
        <v>914</v>
      </c>
      <c r="C303" s="107" t="s">
        <v>26</v>
      </c>
      <c r="D303" s="109"/>
      <c r="E303" s="53" t="s">
        <v>613</v>
      </c>
      <c r="F303" s="174" t="s">
        <v>187</v>
      </c>
      <c r="G303" s="130"/>
      <c r="H303" s="39"/>
      <c r="I303" s="173"/>
      <c r="J303" s="173"/>
      <c r="K303" s="42"/>
    </row>
    <row r="304" spans="1:11" x14ac:dyDescent="0.2">
      <c r="A304" s="108" t="s">
        <v>793</v>
      </c>
      <c r="B304" s="107" t="s">
        <v>915</v>
      </c>
      <c r="C304" s="107" t="s">
        <v>26</v>
      </c>
      <c r="D304" s="109"/>
      <c r="E304" s="53" t="s">
        <v>613</v>
      </c>
      <c r="F304" s="174" t="s">
        <v>187</v>
      </c>
      <c r="G304" s="130"/>
      <c r="H304" s="39"/>
      <c r="I304" s="173"/>
      <c r="J304" s="173"/>
      <c r="K304" s="42"/>
    </row>
    <row r="305" spans="1:11" x14ac:dyDescent="0.2">
      <c r="A305" s="108" t="s">
        <v>794</v>
      </c>
      <c r="B305" s="107" t="s">
        <v>928</v>
      </c>
      <c r="C305" s="107" t="s">
        <v>26</v>
      </c>
      <c r="D305" s="109"/>
      <c r="E305" s="53"/>
      <c r="F305" s="174" t="s">
        <v>187</v>
      </c>
      <c r="G305" s="130"/>
      <c r="H305" s="39"/>
      <c r="I305" s="173"/>
      <c r="J305" s="173"/>
      <c r="K305" s="42"/>
    </row>
    <row r="306" spans="1:11" x14ac:dyDescent="0.2">
      <c r="A306" s="108" t="s">
        <v>795</v>
      </c>
      <c r="B306" s="118" t="s">
        <v>308</v>
      </c>
      <c r="C306" s="107"/>
      <c r="D306" s="109"/>
      <c r="E306" s="53"/>
      <c r="F306" s="174"/>
      <c r="G306" s="130"/>
      <c r="H306" s="190"/>
      <c r="I306" s="215"/>
      <c r="J306" s="215"/>
      <c r="K306" s="42"/>
    </row>
    <row r="307" spans="1:11" ht="14.1" customHeight="1" x14ac:dyDescent="0.2">
      <c r="A307" s="108" t="s">
        <v>796</v>
      </c>
      <c r="B307" s="107" t="s">
        <v>970</v>
      </c>
      <c r="C307" s="108" t="s">
        <v>20</v>
      </c>
      <c r="D307" s="109"/>
      <c r="E307" s="110"/>
      <c r="F307" s="174" t="s">
        <v>187</v>
      </c>
      <c r="G307" s="130"/>
      <c r="H307" s="39"/>
      <c r="I307" s="173"/>
      <c r="J307" s="173"/>
      <c r="K307" s="42"/>
    </row>
    <row r="308" spans="1:11" ht="14.1" customHeight="1" x14ac:dyDescent="0.2">
      <c r="A308" s="108" t="s">
        <v>797</v>
      </c>
      <c r="B308" s="107" t="s">
        <v>318</v>
      </c>
      <c r="C308" s="108" t="s">
        <v>20</v>
      </c>
      <c r="D308" s="109"/>
      <c r="E308" s="110"/>
      <c r="F308" s="174" t="s">
        <v>187</v>
      </c>
      <c r="G308" s="130"/>
      <c r="H308" s="39"/>
      <c r="I308" s="173"/>
      <c r="J308" s="173"/>
      <c r="K308" s="42"/>
    </row>
    <row r="309" spans="1:11" x14ac:dyDescent="0.2">
      <c r="A309" s="108" t="s">
        <v>798</v>
      </c>
      <c r="B309" s="107" t="s">
        <v>862</v>
      </c>
      <c r="C309" s="107" t="s">
        <v>26</v>
      </c>
      <c r="D309" s="109"/>
      <c r="E309" s="110"/>
      <c r="F309" s="174" t="s">
        <v>187</v>
      </c>
      <c r="G309" s="130"/>
      <c r="H309" s="39"/>
      <c r="I309" s="173"/>
      <c r="J309" s="173"/>
      <c r="K309" s="42"/>
    </row>
    <row r="310" spans="1:11" x14ac:dyDescent="0.2">
      <c r="A310" s="108" t="s">
        <v>799</v>
      </c>
      <c r="B310" s="107" t="s">
        <v>850</v>
      </c>
      <c r="C310" s="107" t="s">
        <v>26</v>
      </c>
      <c r="D310" s="109"/>
      <c r="E310" s="110"/>
      <c r="F310" s="174" t="s">
        <v>187</v>
      </c>
      <c r="G310" s="130"/>
      <c r="H310" s="39"/>
      <c r="I310" s="173"/>
      <c r="J310" s="173"/>
      <c r="K310" s="42"/>
    </row>
    <row r="311" spans="1:11" x14ac:dyDescent="0.2">
      <c r="A311" s="108" t="s">
        <v>800</v>
      </c>
      <c r="B311" s="107" t="s">
        <v>312</v>
      </c>
      <c r="C311" s="108" t="s">
        <v>20</v>
      </c>
      <c r="D311" s="109"/>
      <c r="E311" s="110"/>
      <c r="F311" s="174" t="s">
        <v>187</v>
      </c>
      <c r="G311" s="130"/>
      <c r="H311" s="39"/>
      <c r="I311" s="173"/>
      <c r="J311" s="173"/>
      <c r="K311" s="42"/>
    </row>
    <row r="312" spans="1:11" x14ac:dyDescent="0.2">
      <c r="A312" s="108" t="s">
        <v>801</v>
      </c>
      <c r="B312" s="107" t="s">
        <v>757</v>
      </c>
      <c r="C312" s="108" t="s">
        <v>20</v>
      </c>
      <c r="D312" s="109"/>
      <c r="E312" s="110"/>
      <c r="F312" s="174" t="s">
        <v>187</v>
      </c>
      <c r="G312" s="130"/>
      <c r="H312" s="39"/>
      <c r="I312" s="173"/>
      <c r="J312" s="173"/>
      <c r="K312" s="42"/>
    </row>
    <row r="313" spans="1:11" x14ac:dyDescent="0.2">
      <c r="A313" s="108" t="s">
        <v>835</v>
      </c>
      <c r="B313" s="107" t="s">
        <v>758</v>
      </c>
      <c r="C313" s="108" t="s">
        <v>20</v>
      </c>
      <c r="D313" s="109"/>
      <c r="E313" s="110"/>
      <c r="F313" s="174" t="s">
        <v>187</v>
      </c>
      <c r="G313" s="130"/>
      <c r="H313" s="39"/>
      <c r="I313" s="173"/>
      <c r="J313" s="173"/>
      <c r="K313" s="42"/>
    </row>
    <row r="314" spans="1:11" x14ac:dyDescent="0.2">
      <c r="A314" s="108" t="s">
        <v>875</v>
      </c>
      <c r="B314" s="107" t="s">
        <v>759</v>
      </c>
      <c r="C314" s="108" t="s">
        <v>20</v>
      </c>
      <c r="D314" s="109"/>
      <c r="E314" s="110"/>
      <c r="F314" s="174" t="s">
        <v>187</v>
      </c>
      <c r="G314" s="130"/>
      <c r="H314" s="39"/>
      <c r="I314" s="173"/>
      <c r="J314" s="173"/>
      <c r="K314" s="42"/>
    </row>
    <row r="315" spans="1:11" x14ac:dyDescent="0.2">
      <c r="A315" s="108" t="s">
        <v>876</v>
      </c>
      <c r="B315" s="107" t="s">
        <v>760</v>
      </c>
      <c r="C315" s="108" t="s">
        <v>20</v>
      </c>
      <c r="D315" s="109"/>
      <c r="E315" s="110"/>
      <c r="F315" s="174" t="s">
        <v>187</v>
      </c>
      <c r="G315" s="130"/>
      <c r="H315" s="39"/>
      <c r="I315" s="173"/>
      <c r="J315" s="173"/>
      <c r="K315" s="42"/>
    </row>
    <row r="316" spans="1:11" x14ac:dyDescent="0.2">
      <c r="A316" s="108" t="s">
        <v>877</v>
      </c>
      <c r="B316" s="107" t="s">
        <v>761</v>
      </c>
      <c r="C316" s="108" t="s">
        <v>20</v>
      </c>
      <c r="D316" s="109"/>
      <c r="E316" s="110"/>
      <c r="F316" s="174" t="s">
        <v>187</v>
      </c>
      <c r="G316" s="130"/>
      <c r="H316" s="39"/>
      <c r="I316" s="173"/>
      <c r="J316" s="173"/>
      <c r="K316" s="42"/>
    </row>
    <row r="317" spans="1:11" x14ac:dyDescent="0.2">
      <c r="A317" s="108" t="s">
        <v>878</v>
      </c>
      <c r="B317" s="107" t="s">
        <v>916</v>
      </c>
      <c r="C317" s="108" t="s">
        <v>20</v>
      </c>
      <c r="D317" s="109"/>
      <c r="E317" s="110"/>
      <c r="F317" s="174" t="s">
        <v>187</v>
      </c>
      <c r="G317" s="130"/>
      <c r="H317" s="39"/>
      <c r="I317" s="173"/>
      <c r="J317" s="173"/>
      <c r="K317" s="42"/>
    </row>
    <row r="318" spans="1:11" x14ac:dyDescent="0.2">
      <c r="A318" s="108" t="s">
        <v>879</v>
      </c>
      <c r="B318" s="107" t="s">
        <v>917</v>
      </c>
      <c r="C318" s="108" t="s">
        <v>20</v>
      </c>
      <c r="D318" s="109"/>
      <c r="E318" s="110"/>
      <c r="F318" s="174" t="s">
        <v>187</v>
      </c>
      <c r="G318" s="130"/>
      <c r="H318" s="39"/>
      <c r="I318" s="173"/>
      <c r="J318" s="173"/>
      <c r="K318" s="42"/>
    </row>
    <row r="319" spans="1:11" x14ac:dyDescent="0.2">
      <c r="A319" s="108" t="s">
        <v>880</v>
      </c>
      <c r="B319" s="107" t="s">
        <v>952</v>
      </c>
      <c r="C319" s="108" t="s">
        <v>20</v>
      </c>
      <c r="D319" s="109"/>
      <c r="E319" s="110"/>
      <c r="F319" s="174" t="s">
        <v>187</v>
      </c>
      <c r="G319" s="130"/>
      <c r="H319" s="39"/>
      <c r="I319" s="173"/>
      <c r="J319" s="173"/>
      <c r="K319" s="42"/>
    </row>
    <row r="320" spans="1:11" ht="14.1" customHeight="1" x14ac:dyDescent="0.2">
      <c r="A320" s="108" t="s">
        <v>881</v>
      </c>
      <c r="B320" s="107" t="s">
        <v>812</v>
      </c>
      <c r="C320" s="108" t="s">
        <v>26</v>
      </c>
      <c r="D320" s="109"/>
      <c r="E320" s="110"/>
      <c r="F320" s="174" t="s">
        <v>187</v>
      </c>
      <c r="G320" s="130"/>
      <c r="H320" s="39"/>
      <c r="I320" s="173"/>
      <c r="J320" s="173"/>
      <c r="K320" s="42"/>
    </row>
    <row r="321" spans="1:11" ht="14.1" customHeight="1" x14ac:dyDescent="0.2">
      <c r="A321" s="108" t="s">
        <v>1237</v>
      </c>
      <c r="B321" s="107" t="s">
        <v>47</v>
      </c>
      <c r="C321" s="108" t="s">
        <v>26</v>
      </c>
      <c r="D321" s="109"/>
      <c r="E321" s="110" t="s">
        <v>48</v>
      </c>
      <c r="F321" s="174" t="s">
        <v>187</v>
      </c>
      <c r="G321" s="130"/>
      <c r="H321" s="39"/>
      <c r="I321" s="173"/>
      <c r="J321" s="173"/>
      <c r="K321" s="42"/>
    </row>
    <row r="322" spans="1:11" x14ac:dyDescent="0.2">
      <c r="A322" s="108" t="s">
        <v>973</v>
      </c>
      <c r="B322" s="107" t="s">
        <v>1003</v>
      </c>
      <c r="C322" s="108" t="s">
        <v>20</v>
      </c>
      <c r="D322" s="109"/>
      <c r="E322" s="110"/>
      <c r="F322" s="174" t="s">
        <v>187</v>
      </c>
      <c r="G322" s="130"/>
      <c r="H322" s="39"/>
      <c r="I322" s="173"/>
      <c r="J322" s="173"/>
      <c r="K322" s="42"/>
    </row>
    <row r="323" spans="1:11" x14ac:dyDescent="0.2">
      <c r="A323" s="108" t="s">
        <v>974</v>
      </c>
      <c r="B323" s="107" t="s">
        <v>310</v>
      </c>
      <c r="C323" s="108" t="s">
        <v>20</v>
      </c>
      <c r="D323" s="109"/>
      <c r="E323" s="110"/>
      <c r="F323" s="174" t="s">
        <v>187</v>
      </c>
      <c r="G323" s="130"/>
      <c r="H323" s="39"/>
      <c r="I323" s="173"/>
      <c r="J323" s="173"/>
      <c r="K323" s="42"/>
    </row>
    <row r="324" spans="1:11" x14ac:dyDescent="0.2">
      <c r="A324" s="108" t="s">
        <v>975</v>
      </c>
      <c r="B324" s="107" t="s">
        <v>941</v>
      </c>
      <c r="C324" s="108" t="s">
        <v>20</v>
      </c>
      <c r="D324" s="109"/>
      <c r="E324" s="110"/>
      <c r="F324" s="174" t="s">
        <v>187</v>
      </c>
      <c r="G324" s="130"/>
      <c r="H324" s="39"/>
      <c r="I324" s="173"/>
      <c r="J324" s="173"/>
      <c r="K324" s="42"/>
    </row>
    <row r="325" spans="1:11" x14ac:dyDescent="0.2">
      <c r="A325" s="108" t="s">
        <v>976</v>
      </c>
      <c r="B325" s="107" t="s">
        <v>926</v>
      </c>
      <c r="C325" s="108" t="s">
        <v>20</v>
      </c>
      <c r="D325" s="109"/>
      <c r="E325" s="110"/>
      <c r="F325" s="174" t="s">
        <v>187</v>
      </c>
      <c r="G325" s="130"/>
      <c r="H325" s="39"/>
      <c r="I325" s="173"/>
      <c r="J325" s="173"/>
      <c r="K325" s="42"/>
    </row>
    <row r="326" spans="1:11" x14ac:dyDescent="0.2">
      <c r="A326" s="108" t="s">
        <v>977</v>
      </c>
      <c r="B326" s="107" t="s">
        <v>851</v>
      </c>
      <c r="C326" s="107" t="s">
        <v>843</v>
      </c>
      <c r="D326" s="109"/>
      <c r="E326" s="110"/>
      <c r="F326" s="174" t="s">
        <v>187</v>
      </c>
      <c r="G326" s="130"/>
      <c r="H326" s="39"/>
      <c r="I326" s="173"/>
      <c r="J326" s="173"/>
      <c r="K326" s="42"/>
    </row>
    <row r="327" spans="1:11" x14ac:dyDescent="0.2">
      <c r="A327" s="108" t="s">
        <v>978</v>
      </c>
      <c r="B327" s="107" t="s">
        <v>842</v>
      </c>
      <c r="C327" s="107" t="s">
        <v>26</v>
      </c>
      <c r="D327" s="109"/>
      <c r="E327" s="110"/>
      <c r="F327" s="174" t="s">
        <v>187</v>
      </c>
      <c r="G327" s="130"/>
      <c r="H327" s="39"/>
      <c r="I327" s="173"/>
      <c r="J327" s="173"/>
      <c r="K327" s="42"/>
    </row>
    <row r="328" spans="1:11" x14ac:dyDescent="0.2">
      <c r="A328" s="108" t="s">
        <v>979</v>
      </c>
      <c r="B328" s="107" t="s">
        <v>895</v>
      </c>
      <c r="C328" s="107" t="s">
        <v>26</v>
      </c>
      <c r="D328" s="109"/>
      <c r="E328" s="110"/>
      <c r="F328" s="174" t="s">
        <v>187</v>
      </c>
      <c r="G328" s="130"/>
      <c r="H328" s="39"/>
      <c r="I328" s="173"/>
      <c r="J328" s="173"/>
      <c r="K328" s="42"/>
    </row>
    <row r="329" spans="1:11" x14ac:dyDescent="0.2">
      <c r="A329" s="108" t="s">
        <v>980</v>
      </c>
      <c r="B329" s="107" t="s">
        <v>896</v>
      </c>
      <c r="C329" s="107" t="s">
        <v>26</v>
      </c>
      <c r="D329" s="109"/>
      <c r="E329" s="110"/>
      <c r="F329" s="174" t="s">
        <v>187</v>
      </c>
      <c r="G329" s="130"/>
      <c r="H329" s="39"/>
      <c r="I329" s="173"/>
      <c r="J329" s="173"/>
      <c r="K329" s="42"/>
    </row>
    <row r="330" spans="1:11" x14ac:dyDescent="0.2">
      <c r="A330" s="108" t="s">
        <v>981</v>
      </c>
      <c r="B330" s="107" t="s">
        <v>951</v>
      </c>
      <c r="C330" s="108" t="s">
        <v>20</v>
      </c>
      <c r="D330" s="109"/>
      <c r="E330" s="110"/>
      <c r="F330" s="174" t="s">
        <v>187</v>
      </c>
      <c r="G330" s="130"/>
      <c r="H330" s="39"/>
      <c r="I330" s="173"/>
      <c r="J330" s="173"/>
      <c r="K330" s="42"/>
    </row>
    <row r="331" spans="1:11" x14ac:dyDescent="0.2">
      <c r="A331" s="108" t="s">
        <v>982</v>
      </c>
      <c r="B331" s="107" t="s">
        <v>909</v>
      </c>
      <c r="C331" s="108" t="s">
        <v>20</v>
      </c>
      <c r="D331" s="109"/>
      <c r="E331" s="110"/>
      <c r="F331" s="174" t="s">
        <v>187</v>
      </c>
      <c r="G331" s="130"/>
      <c r="H331" s="39"/>
      <c r="I331" s="173"/>
      <c r="J331" s="173"/>
      <c r="K331" s="42"/>
    </row>
    <row r="332" spans="1:11" x14ac:dyDescent="0.2">
      <c r="A332" s="108" t="s">
        <v>983</v>
      </c>
      <c r="B332" s="107" t="s">
        <v>818</v>
      </c>
      <c r="C332" s="108" t="s">
        <v>20</v>
      </c>
      <c r="D332" s="109"/>
      <c r="E332" s="110"/>
      <c r="F332" s="174" t="s">
        <v>187</v>
      </c>
      <c r="G332" s="130"/>
      <c r="H332" s="39"/>
      <c r="I332" s="173"/>
      <c r="J332" s="173"/>
      <c r="K332" s="42"/>
    </row>
    <row r="333" spans="1:11" x14ac:dyDescent="0.2">
      <c r="A333" s="108" t="s">
        <v>984</v>
      </c>
      <c r="B333" s="107" t="s">
        <v>819</v>
      </c>
      <c r="C333" s="108" t="s">
        <v>20</v>
      </c>
      <c r="D333" s="109"/>
      <c r="E333" s="110"/>
      <c r="F333" s="174" t="s">
        <v>187</v>
      </c>
      <c r="G333" s="130"/>
      <c r="H333" s="39"/>
      <c r="I333" s="173"/>
      <c r="J333" s="173"/>
      <c r="K333" s="42"/>
    </row>
    <row r="334" spans="1:11" x14ac:dyDescent="0.2">
      <c r="A334" s="108" t="s">
        <v>985</v>
      </c>
      <c r="B334" s="107" t="s">
        <v>820</v>
      </c>
      <c r="C334" s="108" t="s">
        <v>20</v>
      </c>
      <c r="D334" s="109"/>
      <c r="E334" s="110"/>
      <c r="F334" s="174" t="s">
        <v>187</v>
      </c>
      <c r="G334" s="130"/>
      <c r="H334" s="39"/>
      <c r="I334" s="173"/>
      <c r="J334" s="173"/>
      <c r="K334" s="42"/>
    </row>
    <row r="335" spans="1:11" x14ac:dyDescent="0.2">
      <c r="A335" s="108" t="s">
        <v>986</v>
      </c>
      <c r="B335" s="107" t="s">
        <v>942</v>
      </c>
      <c r="C335" s="108" t="s">
        <v>20</v>
      </c>
      <c r="D335" s="109"/>
      <c r="E335" s="110"/>
      <c r="F335" s="174" t="s">
        <v>187</v>
      </c>
      <c r="G335" s="130"/>
      <c r="H335" s="39"/>
      <c r="I335" s="173"/>
      <c r="J335" s="173"/>
      <c r="K335" s="42"/>
    </row>
    <row r="336" spans="1:11" x14ac:dyDescent="0.2">
      <c r="A336" s="108" t="s">
        <v>987</v>
      </c>
      <c r="B336" s="107" t="s">
        <v>236</v>
      </c>
      <c r="C336" s="108" t="s">
        <v>26</v>
      </c>
      <c r="D336" s="109"/>
      <c r="E336" s="110"/>
      <c r="F336" s="174" t="s">
        <v>187</v>
      </c>
      <c r="G336" s="130"/>
      <c r="H336" s="39"/>
      <c r="I336" s="173"/>
      <c r="J336" s="173"/>
      <c r="K336" s="42"/>
    </row>
    <row r="337" spans="1:11" ht="25.5" x14ac:dyDescent="0.2">
      <c r="A337" s="108" t="s">
        <v>988</v>
      </c>
      <c r="B337" s="107" t="s">
        <v>461</v>
      </c>
      <c r="C337" s="107" t="s">
        <v>59</v>
      </c>
      <c r="D337" s="109"/>
      <c r="E337" s="110"/>
      <c r="F337" s="174" t="s">
        <v>187</v>
      </c>
      <c r="G337" s="130"/>
      <c r="H337" s="39"/>
      <c r="I337" s="40">
        <v>0</v>
      </c>
      <c r="J337" s="173"/>
      <c r="K337" s="42"/>
    </row>
    <row r="338" spans="1:11" x14ac:dyDescent="0.2">
      <c r="A338" s="108"/>
      <c r="B338" s="107"/>
      <c r="C338" s="107"/>
      <c r="D338" s="109"/>
      <c r="E338" s="110"/>
      <c r="F338" s="174"/>
      <c r="G338" s="130"/>
      <c r="H338" s="190"/>
      <c r="I338" s="215"/>
      <c r="J338" s="215"/>
      <c r="K338" s="42"/>
    </row>
    <row r="339" spans="1:11" ht="27.6" customHeight="1" x14ac:dyDescent="0.2">
      <c r="A339" s="47" t="s">
        <v>128</v>
      </c>
      <c r="B339" s="47" t="s">
        <v>900</v>
      </c>
      <c r="C339" s="47" t="s">
        <v>296</v>
      </c>
      <c r="D339" s="116">
        <v>1</v>
      </c>
      <c r="E339" s="48"/>
      <c r="F339" s="175" t="s">
        <v>18</v>
      </c>
      <c r="G339" s="131"/>
      <c r="H339" s="191"/>
      <c r="I339" s="50">
        <v>0</v>
      </c>
      <c r="J339" s="51">
        <f>D339*I339</f>
        <v>0</v>
      </c>
      <c r="K339" s="42"/>
    </row>
    <row r="340" spans="1:11" x14ac:dyDescent="0.2">
      <c r="A340" s="108" t="s">
        <v>130</v>
      </c>
      <c r="B340" s="118" t="s">
        <v>293</v>
      </c>
      <c r="C340" s="108"/>
      <c r="D340" s="109"/>
      <c r="E340" s="110"/>
      <c r="F340" s="174"/>
      <c r="G340" s="130"/>
      <c r="H340" s="190"/>
      <c r="I340" s="215"/>
      <c r="J340" s="215"/>
      <c r="K340" s="42"/>
    </row>
    <row r="341" spans="1:11" x14ac:dyDescent="0.2">
      <c r="A341" s="108" t="s">
        <v>132</v>
      </c>
      <c r="B341" s="118" t="s">
        <v>901</v>
      </c>
      <c r="C341" s="108" t="s">
        <v>20</v>
      </c>
      <c r="D341" s="109"/>
      <c r="E341" s="110"/>
      <c r="F341" s="174" t="s">
        <v>187</v>
      </c>
      <c r="G341" s="130"/>
      <c r="H341" s="39"/>
      <c r="I341" s="173"/>
      <c r="J341" s="173"/>
      <c r="K341" s="42"/>
    </row>
    <row r="342" spans="1:11" ht="15.6" customHeight="1" x14ac:dyDescent="0.2">
      <c r="A342" s="108" t="s">
        <v>135</v>
      </c>
      <c r="B342" s="107" t="s">
        <v>309</v>
      </c>
      <c r="C342" s="108" t="s">
        <v>26</v>
      </c>
      <c r="D342" s="52"/>
      <c r="E342" s="110"/>
      <c r="F342" s="174" t="s">
        <v>187</v>
      </c>
      <c r="G342" s="130"/>
      <c r="H342" s="39"/>
      <c r="I342" s="173"/>
      <c r="J342" s="173"/>
      <c r="K342" s="42"/>
    </row>
    <row r="343" spans="1:11" ht="15.6" customHeight="1" x14ac:dyDescent="0.2">
      <c r="A343" s="108" t="s">
        <v>137</v>
      </c>
      <c r="B343" s="107" t="s">
        <v>305</v>
      </c>
      <c r="C343" s="108" t="s">
        <v>26</v>
      </c>
      <c r="D343" s="52"/>
      <c r="E343" s="110"/>
      <c r="F343" s="174" t="s">
        <v>187</v>
      </c>
      <c r="G343" s="130"/>
      <c r="H343" s="39"/>
      <c r="I343" s="173"/>
      <c r="J343" s="173"/>
      <c r="K343" s="42"/>
    </row>
    <row r="344" spans="1:11" ht="25.5" x14ac:dyDescent="0.2">
      <c r="A344" s="108" t="s">
        <v>219</v>
      </c>
      <c r="B344" s="107" t="s">
        <v>39</v>
      </c>
      <c r="C344" s="107" t="s">
        <v>294</v>
      </c>
      <c r="D344" s="109"/>
      <c r="E344" s="53" t="s">
        <v>41</v>
      </c>
      <c r="F344" s="174" t="s">
        <v>187</v>
      </c>
      <c r="G344" s="130"/>
      <c r="H344" s="39"/>
      <c r="I344" s="173"/>
      <c r="J344" s="173"/>
      <c r="K344" s="42"/>
    </row>
    <row r="345" spans="1:11" x14ac:dyDescent="0.2">
      <c r="A345" s="108" t="s">
        <v>476</v>
      </c>
      <c r="B345" s="107" t="s">
        <v>42</v>
      </c>
      <c r="C345" s="107" t="s">
        <v>294</v>
      </c>
      <c r="D345" s="109"/>
      <c r="E345" s="53" t="s">
        <v>53</v>
      </c>
      <c r="F345" s="174" t="s">
        <v>187</v>
      </c>
      <c r="G345" s="130"/>
      <c r="H345" s="39"/>
      <c r="I345" s="173"/>
      <c r="J345" s="173"/>
      <c r="K345" s="42"/>
    </row>
    <row r="346" spans="1:11" x14ac:dyDescent="0.2">
      <c r="A346" s="108" t="s">
        <v>477</v>
      </c>
      <c r="B346" s="107" t="s">
        <v>295</v>
      </c>
      <c r="C346" s="107" t="s">
        <v>902</v>
      </c>
      <c r="D346" s="109"/>
      <c r="E346" s="110"/>
      <c r="F346" s="174" t="s">
        <v>18</v>
      </c>
      <c r="G346" s="130"/>
      <c r="H346" s="39"/>
      <c r="I346" s="173"/>
      <c r="J346" s="173"/>
      <c r="K346" s="42"/>
    </row>
    <row r="347" spans="1:11" x14ac:dyDescent="0.2">
      <c r="A347" s="108" t="s">
        <v>478</v>
      </c>
      <c r="B347" s="107" t="s">
        <v>997</v>
      </c>
      <c r="C347" s="107" t="s">
        <v>203</v>
      </c>
      <c r="D347" s="109"/>
      <c r="E347" s="110"/>
      <c r="F347" s="174" t="s">
        <v>114</v>
      </c>
      <c r="G347" s="130">
        <v>1</v>
      </c>
      <c r="H347" s="39"/>
      <c r="I347" s="173"/>
      <c r="J347" s="173"/>
      <c r="K347" s="42"/>
    </row>
    <row r="348" spans="1:11" x14ac:dyDescent="0.2">
      <c r="A348" s="108" t="s">
        <v>479</v>
      </c>
      <c r="B348" s="107" t="s">
        <v>998</v>
      </c>
      <c r="C348" s="107" t="s">
        <v>203</v>
      </c>
      <c r="D348" s="109"/>
      <c r="E348" s="110"/>
      <c r="F348" s="174" t="s">
        <v>114</v>
      </c>
      <c r="G348" s="130">
        <v>1</v>
      </c>
      <c r="H348" s="39"/>
      <c r="I348" s="173"/>
      <c r="J348" s="173"/>
      <c r="K348" s="42"/>
    </row>
    <row r="349" spans="1:11" x14ac:dyDescent="0.2">
      <c r="A349" s="108" t="s">
        <v>480</v>
      </c>
      <c r="B349" s="107" t="s">
        <v>468</v>
      </c>
      <c r="C349" s="108" t="s">
        <v>20</v>
      </c>
      <c r="D349" s="109"/>
      <c r="E349" s="110"/>
      <c r="F349" s="174" t="s">
        <v>187</v>
      </c>
      <c r="G349" s="130"/>
      <c r="H349" s="39"/>
      <c r="I349" s="173"/>
      <c r="J349" s="173"/>
      <c r="K349" s="42"/>
    </row>
    <row r="350" spans="1:11" x14ac:dyDescent="0.2">
      <c r="A350" s="108" t="s">
        <v>481</v>
      </c>
      <c r="B350" s="107" t="s">
        <v>469</v>
      </c>
      <c r="C350" s="108" t="s">
        <v>20</v>
      </c>
      <c r="D350" s="109"/>
      <c r="E350" s="110"/>
      <c r="F350" s="174" t="s">
        <v>187</v>
      </c>
      <c r="G350" s="130"/>
      <c r="H350" s="39"/>
      <c r="I350" s="173"/>
      <c r="J350" s="173"/>
      <c r="K350" s="42"/>
    </row>
    <row r="351" spans="1:11" x14ac:dyDescent="0.2">
      <c r="A351" s="108" t="s">
        <v>482</v>
      </c>
      <c r="B351" s="107" t="s">
        <v>470</v>
      </c>
      <c r="C351" s="108" t="s">
        <v>20</v>
      </c>
      <c r="D351" s="109"/>
      <c r="E351" s="110"/>
      <c r="F351" s="174" t="s">
        <v>187</v>
      </c>
      <c r="G351" s="130"/>
      <c r="H351" s="39"/>
      <c r="I351" s="173"/>
      <c r="J351" s="173"/>
      <c r="K351" s="42"/>
    </row>
    <row r="352" spans="1:11" x14ac:dyDescent="0.2">
      <c r="A352" s="108" t="s">
        <v>483</v>
      </c>
      <c r="B352" s="107" t="s">
        <v>999</v>
      </c>
      <c r="C352" s="108" t="s">
        <v>20</v>
      </c>
      <c r="D352" s="109"/>
      <c r="E352" s="110"/>
      <c r="F352" s="174" t="s">
        <v>187</v>
      </c>
      <c r="G352" s="130"/>
      <c r="H352" s="39"/>
      <c r="I352" s="173"/>
      <c r="J352" s="173"/>
      <c r="K352" s="42"/>
    </row>
    <row r="353" spans="1:11" x14ac:dyDescent="0.2">
      <c r="A353" s="108" t="s">
        <v>484</v>
      </c>
      <c r="B353" s="107" t="s">
        <v>1000</v>
      </c>
      <c r="C353" s="107" t="s">
        <v>20</v>
      </c>
      <c r="D353" s="109"/>
      <c r="E353" s="110"/>
      <c r="F353" s="174" t="s">
        <v>187</v>
      </c>
      <c r="G353" s="130"/>
      <c r="H353" s="39"/>
      <c r="I353" s="173"/>
      <c r="J353" s="173"/>
      <c r="K353" s="42"/>
    </row>
    <row r="354" spans="1:11" x14ac:dyDescent="0.2">
      <c r="A354" s="108" t="s">
        <v>485</v>
      </c>
      <c r="B354" s="107" t="s">
        <v>1429</v>
      </c>
      <c r="C354" s="107" t="s">
        <v>20</v>
      </c>
      <c r="D354" s="109"/>
      <c r="E354" s="110"/>
      <c r="F354" s="174" t="s">
        <v>187</v>
      </c>
      <c r="G354" s="130"/>
      <c r="H354" s="39"/>
      <c r="I354" s="173"/>
      <c r="J354" s="173"/>
      <c r="K354" s="42"/>
    </row>
    <row r="355" spans="1:11" x14ac:dyDescent="0.2">
      <c r="A355" s="108" t="s">
        <v>486</v>
      </c>
      <c r="B355" s="107" t="s">
        <v>305</v>
      </c>
      <c r="C355" s="108" t="s">
        <v>26</v>
      </c>
      <c r="D355" s="109"/>
      <c r="E355" s="110"/>
      <c r="F355" s="174" t="s">
        <v>187</v>
      </c>
      <c r="G355" s="130"/>
      <c r="H355" s="39"/>
      <c r="I355" s="173"/>
      <c r="J355" s="173"/>
      <c r="K355" s="42"/>
    </row>
    <row r="356" spans="1:11" x14ac:dyDescent="0.2">
      <c r="A356" s="108" t="s">
        <v>487</v>
      </c>
      <c r="B356" s="107" t="s">
        <v>309</v>
      </c>
      <c r="C356" s="108" t="s">
        <v>26</v>
      </c>
      <c r="D356" s="109"/>
      <c r="E356" s="110"/>
      <c r="F356" s="174" t="s">
        <v>187</v>
      </c>
      <c r="G356" s="130"/>
      <c r="H356" s="39"/>
      <c r="I356" s="173"/>
      <c r="J356" s="173"/>
      <c r="K356" s="42"/>
    </row>
    <row r="357" spans="1:11" x14ac:dyDescent="0.2">
      <c r="A357" s="108" t="s">
        <v>488</v>
      </c>
      <c r="B357" s="107" t="s">
        <v>473</v>
      </c>
      <c r="C357" s="108" t="s">
        <v>26</v>
      </c>
      <c r="D357" s="109"/>
      <c r="E357" s="110"/>
      <c r="F357" s="174" t="s">
        <v>187</v>
      </c>
      <c r="G357" s="130"/>
      <c r="H357" s="39"/>
      <c r="I357" s="173"/>
      <c r="J357" s="173"/>
      <c r="K357" s="42"/>
    </row>
    <row r="358" spans="1:11" x14ac:dyDescent="0.2">
      <c r="A358" s="108" t="s">
        <v>489</v>
      </c>
      <c r="B358" s="107" t="s">
        <v>471</v>
      </c>
      <c r="C358" s="108" t="s">
        <v>26</v>
      </c>
      <c r="D358" s="109"/>
      <c r="E358" s="110"/>
      <c r="F358" s="174" t="s">
        <v>187</v>
      </c>
      <c r="G358" s="130"/>
      <c r="H358" s="39"/>
      <c r="I358" s="173"/>
      <c r="J358" s="173"/>
      <c r="K358" s="42"/>
    </row>
    <row r="359" spans="1:11" x14ac:dyDescent="0.2">
      <c r="A359" s="108" t="s">
        <v>490</v>
      </c>
      <c r="B359" s="107" t="s">
        <v>474</v>
      </c>
      <c r="C359" s="108" t="s">
        <v>26</v>
      </c>
      <c r="D359" s="109"/>
      <c r="E359" s="110"/>
      <c r="F359" s="174" t="s">
        <v>187</v>
      </c>
      <c r="G359" s="130"/>
      <c r="H359" s="39"/>
      <c r="I359" s="173"/>
      <c r="J359" s="173"/>
      <c r="K359" s="42"/>
    </row>
    <row r="360" spans="1:11" x14ac:dyDescent="0.2">
      <c r="A360" s="108" t="s">
        <v>491</v>
      </c>
      <c r="B360" s="107" t="s">
        <v>472</v>
      </c>
      <c r="C360" s="108" t="s">
        <v>26</v>
      </c>
      <c r="D360" s="109"/>
      <c r="E360" s="110"/>
      <c r="F360" s="174" t="s">
        <v>187</v>
      </c>
      <c r="G360" s="130"/>
      <c r="H360" s="39"/>
      <c r="I360" s="173"/>
      <c r="J360" s="173"/>
      <c r="K360" s="42"/>
    </row>
    <row r="361" spans="1:11" x14ac:dyDescent="0.2">
      <c r="A361" s="108" t="s">
        <v>492</v>
      </c>
      <c r="B361" s="134" t="s">
        <v>274</v>
      </c>
      <c r="C361" s="135"/>
      <c r="D361" s="136"/>
      <c r="E361" s="137"/>
      <c r="F361" s="138"/>
      <c r="G361" s="130"/>
      <c r="H361" s="190"/>
      <c r="I361" s="215"/>
      <c r="J361" s="215"/>
      <c r="K361" s="42"/>
    </row>
    <row r="362" spans="1:11" x14ac:dyDescent="0.2">
      <c r="A362" s="108" t="s">
        <v>493</v>
      </c>
      <c r="B362" s="135" t="s">
        <v>275</v>
      </c>
      <c r="C362" s="135" t="s">
        <v>26</v>
      </c>
      <c r="D362" s="136"/>
      <c r="E362" s="137"/>
      <c r="F362" s="174" t="s">
        <v>18</v>
      </c>
      <c r="G362" s="130"/>
      <c r="H362" s="133"/>
      <c r="I362" s="173"/>
      <c r="J362" s="173"/>
      <c r="K362" s="42"/>
    </row>
    <row r="363" spans="1:11" x14ac:dyDescent="0.2">
      <c r="A363" s="108" t="s">
        <v>494</v>
      </c>
      <c r="B363" s="135" t="s">
        <v>276</v>
      </c>
      <c r="C363" s="135" t="s">
        <v>277</v>
      </c>
      <c r="D363" s="136"/>
      <c r="E363" s="137"/>
      <c r="F363" s="174" t="s">
        <v>18</v>
      </c>
      <c r="G363" s="130"/>
      <c r="H363" s="133"/>
      <c r="I363" s="173"/>
      <c r="J363" s="173"/>
      <c r="K363" s="42"/>
    </row>
    <row r="364" spans="1:11" x14ac:dyDescent="0.2">
      <c r="A364" s="108" t="s">
        <v>495</v>
      </c>
      <c r="B364" s="135" t="s">
        <v>1238</v>
      </c>
      <c r="C364" s="135" t="s">
        <v>203</v>
      </c>
      <c r="D364" s="136"/>
      <c r="E364" s="137"/>
      <c r="F364" s="174" t="s">
        <v>114</v>
      </c>
      <c r="G364" s="130">
        <v>1</v>
      </c>
      <c r="H364" s="133"/>
      <c r="I364" s="173"/>
      <c r="J364" s="173"/>
      <c r="K364" s="42"/>
    </row>
    <row r="365" spans="1:11" x14ac:dyDescent="0.2">
      <c r="A365" s="108" t="s">
        <v>496</v>
      </c>
      <c r="B365" s="135" t="s">
        <v>1239</v>
      </c>
      <c r="C365" s="135" t="s">
        <v>1241</v>
      </c>
      <c r="D365" s="136"/>
      <c r="E365" s="137"/>
      <c r="F365" s="174" t="s">
        <v>114</v>
      </c>
      <c r="G365" s="130">
        <v>1</v>
      </c>
      <c r="H365" s="133"/>
      <c r="I365" s="173"/>
      <c r="J365" s="173"/>
      <c r="K365" s="42"/>
    </row>
    <row r="366" spans="1:11" x14ac:dyDescent="0.2">
      <c r="A366" s="108" t="s">
        <v>497</v>
      </c>
      <c r="B366" s="135" t="s">
        <v>1240</v>
      </c>
      <c r="C366" s="135" t="s">
        <v>203</v>
      </c>
      <c r="D366" s="136"/>
      <c r="E366" s="137"/>
      <c r="F366" s="174" t="s">
        <v>114</v>
      </c>
      <c r="G366" s="130">
        <v>1</v>
      </c>
      <c r="H366" s="133"/>
      <c r="I366" s="173"/>
      <c r="J366" s="173"/>
      <c r="K366" s="42"/>
    </row>
    <row r="367" spans="1:11" ht="25.5" x14ac:dyDescent="0.2">
      <c r="A367" s="108" t="s">
        <v>498</v>
      </c>
      <c r="B367" s="107" t="s">
        <v>241</v>
      </c>
      <c r="C367" s="108" t="s">
        <v>17</v>
      </c>
      <c r="D367" s="109"/>
      <c r="E367" s="110"/>
      <c r="F367" s="174" t="s">
        <v>18</v>
      </c>
      <c r="G367" s="130"/>
      <c r="H367" s="39"/>
      <c r="I367" s="173"/>
      <c r="J367" s="173"/>
      <c r="K367" s="42"/>
    </row>
    <row r="368" spans="1:11" x14ac:dyDescent="0.2">
      <c r="A368" s="108" t="s">
        <v>1242</v>
      </c>
      <c r="B368" s="107" t="s">
        <v>204</v>
      </c>
      <c r="C368" s="108" t="s">
        <v>17</v>
      </c>
      <c r="D368" s="109"/>
      <c r="E368" s="110"/>
      <c r="F368" s="174" t="s">
        <v>18</v>
      </c>
      <c r="G368" s="130"/>
      <c r="H368" s="39"/>
      <c r="I368" s="173"/>
      <c r="J368" s="173"/>
      <c r="K368" s="42"/>
    </row>
    <row r="369" spans="1:11" x14ac:dyDescent="0.2">
      <c r="A369" s="108" t="s">
        <v>499</v>
      </c>
      <c r="B369" s="107" t="s">
        <v>205</v>
      </c>
      <c r="C369" s="108" t="s">
        <v>17</v>
      </c>
      <c r="D369" s="109"/>
      <c r="E369" s="110"/>
      <c r="F369" s="174" t="s">
        <v>18</v>
      </c>
      <c r="G369" s="130"/>
      <c r="H369" s="39"/>
      <c r="I369" s="173"/>
      <c r="J369" s="173"/>
      <c r="K369" s="42"/>
    </row>
    <row r="370" spans="1:11" x14ac:dyDescent="0.2">
      <c r="A370" s="108" t="s">
        <v>500</v>
      </c>
      <c r="B370" s="107" t="s">
        <v>206</v>
      </c>
      <c r="C370" s="108" t="s">
        <v>17</v>
      </c>
      <c r="D370" s="109"/>
      <c r="E370" s="110"/>
      <c r="F370" s="130" t="s">
        <v>18</v>
      </c>
      <c r="G370" s="130"/>
      <c r="H370" s="39"/>
      <c r="I370" s="173"/>
      <c r="J370" s="173"/>
      <c r="K370" s="42"/>
    </row>
    <row r="371" spans="1:11" x14ac:dyDescent="0.2">
      <c r="A371" s="108" t="s">
        <v>501</v>
      </c>
      <c r="B371" s="107" t="s">
        <v>207</v>
      </c>
      <c r="C371" s="108" t="s">
        <v>17</v>
      </c>
      <c r="D371" s="109"/>
      <c r="E371" s="110"/>
      <c r="F371" s="130" t="s">
        <v>18</v>
      </c>
      <c r="G371" s="130"/>
      <c r="H371" s="39"/>
      <c r="I371" s="173"/>
      <c r="J371" s="173"/>
      <c r="K371" s="42"/>
    </row>
    <row r="372" spans="1:11" x14ac:dyDescent="0.2">
      <c r="A372" s="108" t="s">
        <v>502</v>
      </c>
      <c r="B372" s="107" t="s">
        <v>208</v>
      </c>
      <c r="C372" s="108" t="s">
        <v>17</v>
      </c>
      <c r="D372" s="109"/>
      <c r="E372" s="110"/>
      <c r="F372" s="130" t="s">
        <v>18</v>
      </c>
      <c r="G372" s="130"/>
      <c r="H372" s="39"/>
      <c r="I372" s="173"/>
      <c r="J372" s="173"/>
      <c r="K372" s="42"/>
    </row>
    <row r="373" spans="1:11" ht="25.5" x14ac:dyDescent="0.2">
      <c r="A373" s="108" t="s">
        <v>503</v>
      </c>
      <c r="B373" s="107" t="s">
        <v>989</v>
      </c>
      <c r="C373" s="108" t="s">
        <v>17</v>
      </c>
      <c r="D373" s="109"/>
      <c r="E373" s="110"/>
      <c r="F373" s="130" t="s">
        <v>18</v>
      </c>
      <c r="G373" s="130"/>
      <c r="H373" s="39"/>
      <c r="I373" s="173"/>
      <c r="J373" s="173"/>
      <c r="K373" s="42"/>
    </row>
    <row r="374" spans="1:11" ht="14.1" customHeight="1" x14ac:dyDescent="0.2">
      <c r="A374" s="108" t="s">
        <v>504</v>
      </c>
      <c r="B374" s="107" t="s">
        <v>46</v>
      </c>
      <c r="C374" s="108" t="s">
        <v>17</v>
      </c>
      <c r="D374" s="109"/>
      <c r="E374" s="110"/>
      <c r="F374" s="130" t="s">
        <v>187</v>
      </c>
      <c r="G374" s="130"/>
      <c r="H374" s="39"/>
      <c r="I374" s="173"/>
      <c r="J374" s="173"/>
      <c r="K374" s="42"/>
    </row>
    <row r="375" spans="1:11" x14ac:dyDescent="0.2">
      <c r="A375" s="108" t="s">
        <v>505</v>
      </c>
      <c r="B375" s="107" t="s">
        <v>920</v>
      </c>
      <c r="C375" s="117" t="s">
        <v>26</v>
      </c>
      <c r="D375" s="59"/>
      <c r="E375" s="110"/>
      <c r="F375" s="130" t="s">
        <v>187</v>
      </c>
      <c r="G375" s="130"/>
      <c r="H375" s="39"/>
      <c r="I375" s="173"/>
      <c r="J375" s="173"/>
      <c r="K375" s="42"/>
    </row>
    <row r="376" spans="1:11" ht="27.6" customHeight="1" x14ac:dyDescent="0.2">
      <c r="A376" s="108" t="s">
        <v>506</v>
      </c>
      <c r="B376" s="107" t="s">
        <v>45</v>
      </c>
      <c r="C376" s="108" t="s">
        <v>17</v>
      </c>
      <c r="D376" s="109"/>
      <c r="E376" s="110"/>
      <c r="F376" s="174" t="s">
        <v>18</v>
      </c>
      <c r="G376" s="130"/>
      <c r="H376" s="39"/>
      <c r="I376" s="173"/>
      <c r="J376" s="173"/>
      <c r="K376" s="42"/>
    </row>
    <row r="377" spans="1:11" ht="27.6" customHeight="1" x14ac:dyDescent="0.2">
      <c r="A377" s="108" t="s">
        <v>507</v>
      </c>
      <c r="B377" s="107" t="s">
        <v>919</v>
      </c>
      <c r="C377" s="108" t="s">
        <v>203</v>
      </c>
      <c r="D377" s="109"/>
      <c r="E377" s="110"/>
      <c r="F377" s="174" t="s">
        <v>114</v>
      </c>
      <c r="G377" s="130">
        <v>1</v>
      </c>
      <c r="H377" s="39"/>
      <c r="I377" s="173"/>
      <c r="J377" s="173"/>
      <c r="K377" s="42"/>
    </row>
    <row r="378" spans="1:11" x14ac:dyDescent="0.2">
      <c r="A378" s="108" t="s">
        <v>508</v>
      </c>
      <c r="B378" s="118" t="s">
        <v>63</v>
      </c>
      <c r="C378" s="108"/>
      <c r="D378" s="109"/>
      <c r="E378" s="110"/>
      <c r="F378" s="174"/>
      <c r="G378" s="130"/>
      <c r="H378" s="190"/>
      <c r="I378" s="215"/>
      <c r="J378" s="215"/>
      <c r="K378" s="42"/>
    </row>
    <row r="379" spans="1:11" x14ac:dyDescent="0.2">
      <c r="A379" s="108" t="s">
        <v>509</v>
      </c>
      <c r="B379" s="107" t="s">
        <v>64</v>
      </c>
      <c r="C379" s="108" t="s">
        <v>20</v>
      </c>
      <c r="D379" s="109"/>
      <c r="E379" s="110"/>
      <c r="F379" s="174" t="s">
        <v>187</v>
      </c>
      <c r="G379" s="130"/>
      <c r="H379" s="39"/>
      <c r="I379" s="173"/>
      <c r="J379" s="173"/>
      <c r="K379" s="42"/>
    </row>
    <row r="380" spans="1:11" x14ac:dyDescent="0.2">
      <c r="A380" s="108" t="s">
        <v>510</v>
      </c>
      <c r="B380" s="107" t="s">
        <v>764</v>
      </c>
      <c r="C380" s="108" t="s">
        <v>20</v>
      </c>
      <c r="D380" s="109"/>
      <c r="E380" s="110"/>
      <c r="F380" s="174" t="s">
        <v>187</v>
      </c>
      <c r="G380" s="130"/>
      <c r="H380" s="39"/>
      <c r="I380" s="173"/>
      <c r="J380" s="173"/>
      <c r="K380" s="42"/>
    </row>
    <row r="381" spans="1:11" x14ac:dyDescent="0.2">
      <c r="A381" s="108" t="s">
        <v>511</v>
      </c>
      <c r="B381" s="107" t="s">
        <v>844</v>
      </c>
      <c r="C381" s="108" t="s">
        <v>20</v>
      </c>
      <c r="D381" s="109"/>
      <c r="E381" s="110"/>
      <c r="F381" s="174" t="s">
        <v>187</v>
      </c>
      <c r="G381" s="130"/>
      <c r="H381" s="39"/>
      <c r="I381" s="173"/>
      <c r="J381" s="173"/>
      <c r="K381" s="42"/>
    </row>
    <row r="382" spans="1:11" x14ac:dyDescent="0.2">
      <c r="A382" s="108" t="s">
        <v>512</v>
      </c>
      <c r="B382" s="107" t="s">
        <v>990</v>
      </c>
      <c r="C382" s="108" t="s">
        <v>20</v>
      </c>
      <c r="D382" s="109"/>
      <c r="E382" s="110"/>
      <c r="F382" s="174" t="s">
        <v>187</v>
      </c>
      <c r="G382" s="130"/>
      <c r="H382" s="39"/>
      <c r="I382" s="173"/>
      <c r="J382" s="173"/>
      <c r="K382" s="42"/>
    </row>
    <row r="383" spans="1:11" x14ac:dyDescent="0.2">
      <c r="A383" s="108" t="s">
        <v>513</v>
      </c>
      <c r="B383" s="107" t="s">
        <v>991</v>
      </c>
      <c r="C383" s="108" t="s">
        <v>26</v>
      </c>
      <c r="D383" s="109"/>
      <c r="E383" s="110"/>
      <c r="F383" s="174" t="s">
        <v>187</v>
      </c>
      <c r="G383" s="130"/>
      <c r="H383" s="39"/>
      <c r="I383" s="173"/>
      <c r="J383" s="173"/>
      <c r="K383" s="42"/>
    </row>
    <row r="384" spans="1:11" x14ac:dyDescent="0.2">
      <c r="A384" s="108" t="s">
        <v>771</v>
      </c>
      <c r="B384" s="107" t="s">
        <v>992</v>
      </c>
      <c r="C384" s="108" t="s">
        <v>203</v>
      </c>
      <c r="D384" s="109"/>
      <c r="E384" s="110"/>
      <c r="F384" s="174" t="s">
        <v>18</v>
      </c>
      <c r="G384" s="130"/>
      <c r="H384" s="39"/>
      <c r="I384" s="173"/>
      <c r="J384" s="173"/>
      <c r="K384" s="42"/>
    </row>
    <row r="385" spans="1:11" x14ac:dyDescent="0.2">
      <c r="A385" s="108" t="s">
        <v>829</v>
      </c>
      <c r="B385" s="107" t="s">
        <v>993</v>
      </c>
      <c r="C385" s="108" t="s">
        <v>203</v>
      </c>
      <c r="D385" s="109"/>
      <c r="E385" s="110"/>
      <c r="F385" s="174" t="s">
        <v>18</v>
      </c>
      <c r="G385" s="130"/>
      <c r="H385" s="39"/>
      <c r="I385" s="173"/>
      <c r="J385" s="173"/>
      <c r="K385" s="42"/>
    </row>
    <row r="386" spans="1:11" x14ac:dyDescent="0.2">
      <c r="A386" s="108" t="s">
        <v>830</v>
      </c>
      <c r="B386" s="107" t="s">
        <v>994</v>
      </c>
      <c r="C386" s="108" t="s">
        <v>203</v>
      </c>
      <c r="D386" s="109"/>
      <c r="E386" s="110"/>
      <c r="F386" s="174" t="s">
        <v>114</v>
      </c>
      <c r="G386" s="130">
        <v>1</v>
      </c>
      <c r="H386" s="39"/>
      <c r="I386" s="173"/>
      <c r="J386" s="173"/>
      <c r="K386" s="42"/>
    </row>
    <row r="387" spans="1:11" x14ac:dyDescent="0.2">
      <c r="A387" s="108" t="s">
        <v>831</v>
      </c>
      <c r="B387" s="107" t="s">
        <v>995</v>
      </c>
      <c r="C387" s="108" t="s">
        <v>203</v>
      </c>
      <c r="D387" s="109"/>
      <c r="E387" s="110"/>
      <c r="F387" s="174" t="s">
        <v>114</v>
      </c>
      <c r="G387" s="130">
        <v>1</v>
      </c>
      <c r="H387" s="39"/>
      <c r="I387" s="173"/>
      <c r="J387" s="173"/>
      <c r="K387" s="42"/>
    </row>
    <row r="388" spans="1:11" x14ac:dyDescent="0.2">
      <c r="A388" s="108" t="s">
        <v>832</v>
      </c>
      <c r="B388" s="107" t="s">
        <v>918</v>
      </c>
      <c r="C388" s="108" t="s">
        <v>20</v>
      </c>
      <c r="D388" s="109"/>
      <c r="E388" s="110"/>
      <c r="F388" s="174" t="s">
        <v>187</v>
      </c>
      <c r="G388" s="130"/>
      <c r="H388" s="39"/>
      <c r="I388" s="173"/>
      <c r="J388" s="173"/>
      <c r="K388" s="42"/>
    </row>
    <row r="389" spans="1:11" x14ac:dyDescent="0.2">
      <c r="A389" s="108" t="s">
        <v>833</v>
      </c>
      <c r="B389" s="107" t="s">
        <v>65</v>
      </c>
      <c r="C389" s="108" t="s">
        <v>20</v>
      </c>
      <c r="D389" s="109"/>
      <c r="E389" s="110"/>
      <c r="F389" s="174" t="s">
        <v>187</v>
      </c>
      <c r="G389" s="130"/>
      <c r="H389" s="39"/>
      <c r="I389" s="173"/>
      <c r="J389" s="173"/>
      <c r="K389" s="42"/>
    </row>
    <row r="390" spans="1:11" x14ac:dyDescent="0.2">
      <c r="A390" s="108" t="s">
        <v>882</v>
      </c>
      <c r="B390" s="107" t="s">
        <v>66</v>
      </c>
      <c r="C390" s="108" t="s">
        <v>17</v>
      </c>
      <c r="D390" s="109"/>
      <c r="E390" s="110"/>
      <c r="F390" s="174" t="s">
        <v>18</v>
      </c>
      <c r="G390" s="130"/>
      <c r="H390" s="39"/>
      <c r="I390" s="173"/>
      <c r="J390" s="173"/>
      <c r="K390" s="42"/>
    </row>
    <row r="391" spans="1:11" x14ac:dyDescent="0.2">
      <c r="A391" s="108" t="s">
        <v>883</v>
      </c>
      <c r="B391" s="107" t="s">
        <v>313</v>
      </c>
      <c r="C391" s="108" t="s">
        <v>17</v>
      </c>
      <c r="D391" s="109"/>
      <c r="E391" s="110"/>
      <c r="F391" s="174" t="s">
        <v>18</v>
      </c>
      <c r="G391" s="130"/>
      <c r="H391" s="39"/>
      <c r="I391" s="173"/>
      <c r="J391" s="173"/>
      <c r="K391" s="42"/>
    </row>
    <row r="392" spans="1:11" x14ac:dyDescent="0.2">
      <c r="A392" s="108" t="s">
        <v>884</v>
      </c>
      <c r="B392" s="107" t="s">
        <v>314</v>
      </c>
      <c r="C392" s="108" t="s">
        <v>203</v>
      </c>
      <c r="D392" s="109"/>
      <c r="E392" s="110"/>
      <c r="F392" s="174" t="s">
        <v>18</v>
      </c>
      <c r="G392" s="130"/>
      <c r="H392" s="39"/>
      <c r="I392" s="173"/>
      <c r="J392" s="173"/>
      <c r="K392" s="42"/>
    </row>
    <row r="393" spans="1:11" x14ac:dyDescent="0.2">
      <c r="A393" s="108" t="s">
        <v>903</v>
      </c>
      <c r="B393" s="107" t="s">
        <v>936</v>
      </c>
      <c r="C393" s="108" t="s">
        <v>296</v>
      </c>
      <c r="D393" s="109">
        <v>1</v>
      </c>
      <c r="E393" s="110" t="s">
        <v>30</v>
      </c>
      <c r="F393" s="174" t="s">
        <v>18</v>
      </c>
      <c r="G393" s="130"/>
      <c r="H393" s="191"/>
      <c r="I393" s="50"/>
      <c r="J393" s="50">
        <f>D393*I393</f>
        <v>0</v>
      </c>
      <c r="K393" s="42"/>
    </row>
    <row r="394" spans="1:11" x14ac:dyDescent="0.2">
      <c r="A394" s="108" t="s">
        <v>1243</v>
      </c>
      <c r="B394" s="107" t="s">
        <v>996</v>
      </c>
      <c r="C394" s="108" t="s">
        <v>203</v>
      </c>
      <c r="D394" s="109"/>
      <c r="E394" s="110"/>
      <c r="F394" s="174" t="s">
        <v>18</v>
      </c>
      <c r="G394" s="130"/>
      <c r="H394" s="39"/>
      <c r="I394" s="173"/>
      <c r="J394" s="173"/>
      <c r="K394" s="42"/>
    </row>
    <row r="395" spans="1:11" x14ac:dyDescent="0.2">
      <c r="A395" s="108" t="s">
        <v>929</v>
      </c>
      <c r="B395" s="118" t="s">
        <v>67</v>
      </c>
      <c r="C395" s="107"/>
      <c r="D395" s="109"/>
      <c r="E395" s="110"/>
      <c r="F395" s="174"/>
      <c r="G395" s="130"/>
      <c r="H395" s="190"/>
      <c r="I395" s="215"/>
      <c r="J395" s="215"/>
      <c r="K395" s="42"/>
    </row>
    <row r="396" spans="1:11" x14ac:dyDescent="0.2">
      <c r="A396" s="108" t="s">
        <v>1244</v>
      </c>
      <c r="B396" s="107" t="s">
        <v>68</v>
      </c>
      <c r="C396" s="108" t="s">
        <v>17</v>
      </c>
      <c r="D396" s="109"/>
      <c r="E396" s="110"/>
      <c r="F396" s="174" t="s">
        <v>18</v>
      </c>
      <c r="G396" s="130"/>
      <c r="H396" s="39"/>
      <c r="I396" s="173"/>
      <c r="J396" s="173"/>
      <c r="K396" s="42"/>
    </row>
    <row r="397" spans="1:11" x14ac:dyDescent="0.2">
      <c r="A397" s="108" t="s">
        <v>939</v>
      </c>
      <c r="B397" s="107" t="s">
        <v>239</v>
      </c>
      <c r="C397" s="108" t="s">
        <v>17</v>
      </c>
      <c r="D397" s="109"/>
      <c r="E397" s="110"/>
      <c r="F397" s="174" t="s">
        <v>114</v>
      </c>
      <c r="G397" s="130">
        <v>1</v>
      </c>
      <c r="H397" s="39"/>
      <c r="I397" s="173"/>
      <c r="J397" s="173"/>
      <c r="K397" s="42"/>
    </row>
    <row r="398" spans="1:11" x14ac:dyDescent="0.2">
      <c r="A398" s="108" t="s">
        <v>940</v>
      </c>
      <c r="B398" s="107" t="s">
        <v>69</v>
      </c>
      <c r="C398" s="108" t="s">
        <v>17</v>
      </c>
      <c r="D398" s="109"/>
      <c r="E398" s="110"/>
      <c r="F398" s="174" t="s">
        <v>18</v>
      </c>
      <c r="G398" s="130"/>
      <c r="H398" s="39"/>
      <c r="I398" s="173"/>
      <c r="J398" s="173"/>
      <c r="K398" s="42"/>
    </row>
    <row r="399" spans="1:11" x14ac:dyDescent="0.2">
      <c r="A399" s="108" t="s">
        <v>1245</v>
      </c>
      <c r="B399" s="107" t="s">
        <v>943</v>
      </c>
      <c r="C399" s="108" t="s">
        <v>17</v>
      </c>
      <c r="D399" s="109"/>
      <c r="E399" s="110"/>
      <c r="F399" s="174" t="s">
        <v>18</v>
      </c>
      <c r="G399" s="130"/>
      <c r="H399" s="39"/>
      <c r="I399" s="173"/>
      <c r="J399" s="173"/>
      <c r="K399" s="42"/>
    </row>
    <row r="400" spans="1:11" x14ac:dyDescent="0.2">
      <c r="A400" s="108" t="s">
        <v>1246</v>
      </c>
      <c r="B400" s="107" t="s">
        <v>70</v>
      </c>
      <c r="C400" s="108" t="s">
        <v>17</v>
      </c>
      <c r="D400" s="109"/>
      <c r="E400" s="110" t="s">
        <v>30</v>
      </c>
      <c r="F400" s="174" t="s">
        <v>114</v>
      </c>
      <c r="G400" s="130">
        <v>1</v>
      </c>
      <c r="H400" s="39"/>
      <c r="I400" s="173"/>
      <c r="J400" s="173"/>
      <c r="K400" s="42"/>
    </row>
    <row r="401" spans="1:11" x14ac:dyDescent="0.2">
      <c r="A401" s="108" t="s">
        <v>1247</v>
      </c>
      <c r="B401" s="107" t="s">
        <v>897</v>
      </c>
      <c r="C401" s="108" t="s">
        <v>20</v>
      </c>
      <c r="D401" s="109"/>
      <c r="E401" s="110"/>
      <c r="F401" s="174" t="s">
        <v>187</v>
      </c>
      <c r="G401" s="130"/>
      <c r="H401" s="39"/>
      <c r="I401" s="173"/>
      <c r="J401" s="173"/>
      <c r="K401" s="42"/>
    </row>
    <row r="402" spans="1:11" ht="25.5" x14ac:dyDescent="0.2">
      <c r="A402" s="108" t="s">
        <v>1248</v>
      </c>
      <c r="B402" s="107" t="s">
        <v>944</v>
      </c>
      <c r="C402" s="107" t="s">
        <v>59</v>
      </c>
      <c r="D402" s="109"/>
      <c r="E402" s="110" t="s">
        <v>30</v>
      </c>
      <c r="F402" s="174" t="s">
        <v>18</v>
      </c>
      <c r="G402" s="130"/>
      <c r="H402" s="133"/>
      <c r="I402" s="40">
        <v>0</v>
      </c>
      <c r="J402" s="173"/>
      <c r="K402" s="42"/>
    </row>
    <row r="403" spans="1:11" x14ac:dyDescent="0.2">
      <c r="A403" s="108" t="s">
        <v>1249</v>
      </c>
      <c r="B403" s="107" t="s">
        <v>1002</v>
      </c>
      <c r="C403" s="108" t="s">
        <v>20</v>
      </c>
      <c r="D403" s="109"/>
      <c r="E403" s="110"/>
      <c r="F403" s="174" t="s">
        <v>187</v>
      </c>
      <c r="G403" s="130"/>
      <c r="H403" s="133"/>
      <c r="I403" s="173"/>
      <c r="J403" s="173"/>
      <c r="K403" s="42"/>
    </row>
    <row r="404" spans="1:11" ht="25.5" x14ac:dyDescent="0.2">
      <c r="A404" s="108" t="s">
        <v>1250</v>
      </c>
      <c r="B404" s="107" t="s">
        <v>1001</v>
      </c>
      <c r="C404" s="107" t="s">
        <v>59</v>
      </c>
      <c r="D404" s="109"/>
      <c r="E404" s="110" t="s">
        <v>30</v>
      </c>
      <c r="F404" s="174" t="s">
        <v>187</v>
      </c>
      <c r="G404" s="130"/>
      <c r="H404" s="133"/>
      <c r="I404" s="40">
        <v>0</v>
      </c>
      <c r="J404" s="173"/>
      <c r="K404" s="42"/>
    </row>
    <row r="405" spans="1:11" x14ac:dyDescent="0.2">
      <c r="A405" s="108" t="s">
        <v>1251</v>
      </c>
      <c r="B405" s="107" t="s">
        <v>904</v>
      </c>
      <c r="C405" s="108" t="s">
        <v>20</v>
      </c>
      <c r="D405" s="109"/>
      <c r="E405" s="110"/>
      <c r="F405" s="174" t="s">
        <v>187</v>
      </c>
      <c r="G405" s="130"/>
      <c r="H405" s="133"/>
      <c r="I405" s="173"/>
      <c r="J405" s="173"/>
      <c r="K405" s="42"/>
    </row>
    <row r="406" spans="1:11" ht="25.5" x14ac:dyDescent="0.2">
      <c r="A406" s="108" t="s">
        <v>1252</v>
      </c>
      <c r="B406" s="107" t="s">
        <v>315</v>
      </c>
      <c r="C406" s="107" t="s">
        <v>59</v>
      </c>
      <c r="D406" s="109"/>
      <c r="E406" s="110" t="s">
        <v>30</v>
      </c>
      <c r="F406" s="174" t="s">
        <v>187</v>
      </c>
      <c r="G406" s="130"/>
      <c r="H406" s="39"/>
      <c r="I406" s="40">
        <v>0</v>
      </c>
      <c r="J406" s="173"/>
      <c r="K406" s="42"/>
    </row>
    <row r="407" spans="1:11" x14ac:dyDescent="0.2">
      <c r="A407" s="108" t="s">
        <v>1253</v>
      </c>
      <c r="B407" s="107" t="s">
        <v>897</v>
      </c>
      <c r="C407" s="108" t="s">
        <v>20</v>
      </c>
      <c r="D407" s="109"/>
      <c r="E407" s="110"/>
      <c r="F407" s="174" t="s">
        <v>187</v>
      </c>
      <c r="G407" s="130"/>
      <c r="H407" s="39"/>
      <c r="I407" s="173"/>
      <c r="J407" s="173"/>
      <c r="K407" s="42"/>
    </row>
    <row r="408" spans="1:11" ht="25.5" x14ac:dyDescent="0.2">
      <c r="A408" s="108" t="s">
        <v>1254</v>
      </c>
      <c r="B408" s="107" t="s">
        <v>238</v>
      </c>
      <c r="C408" s="107" t="s">
        <v>59</v>
      </c>
      <c r="D408" s="109"/>
      <c r="E408" s="110" t="s">
        <v>30</v>
      </c>
      <c r="F408" s="174" t="s">
        <v>187</v>
      </c>
      <c r="G408" s="130"/>
      <c r="H408" s="133"/>
      <c r="I408" s="40">
        <v>0</v>
      </c>
      <c r="J408" s="173"/>
      <c r="K408" s="42"/>
    </row>
    <row r="409" spans="1:11" x14ac:dyDescent="0.2">
      <c r="A409" s="108" t="s">
        <v>1255</v>
      </c>
      <c r="B409" s="107" t="s">
        <v>269</v>
      </c>
      <c r="C409" s="117" t="s">
        <v>203</v>
      </c>
      <c r="D409" s="59"/>
      <c r="E409" s="110"/>
      <c r="F409" s="130" t="s">
        <v>18</v>
      </c>
      <c r="G409" s="130"/>
      <c r="H409" s="39"/>
      <c r="I409" s="173"/>
      <c r="J409" s="173"/>
      <c r="K409" s="42"/>
    </row>
    <row r="410" spans="1:11" x14ac:dyDescent="0.2">
      <c r="A410" s="108" t="s">
        <v>1430</v>
      </c>
      <c r="B410" s="107" t="s">
        <v>921</v>
      </c>
      <c r="C410" s="108" t="s">
        <v>20</v>
      </c>
      <c r="D410" s="59"/>
      <c r="E410" s="110"/>
      <c r="F410" s="130" t="s">
        <v>187</v>
      </c>
      <c r="G410" s="130"/>
      <c r="H410" s="39"/>
      <c r="I410" s="173"/>
      <c r="J410" s="173"/>
      <c r="K410" s="42"/>
    </row>
    <row r="411" spans="1:11" x14ac:dyDescent="0.2">
      <c r="A411" s="108"/>
      <c r="B411" s="107"/>
      <c r="C411" s="117"/>
      <c r="D411" s="59"/>
      <c r="E411" s="110"/>
      <c r="F411" s="130"/>
      <c r="G411" s="130"/>
      <c r="H411" s="190"/>
      <c r="I411" s="215"/>
      <c r="J411" s="215"/>
      <c r="K411" s="42"/>
    </row>
    <row r="412" spans="1:11" x14ac:dyDescent="0.2">
      <c r="A412" s="108"/>
      <c r="B412" s="107"/>
      <c r="C412" s="108"/>
      <c r="D412" s="109"/>
      <c r="E412" s="110"/>
      <c r="F412" s="130"/>
      <c r="G412" s="130"/>
      <c r="H412" s="190"/>
      <c r="I412" s="215"/>
      <c r="J412" s="215"/>
      <c r="K412" s="42"/>
    </row>
    <row r="413" spans="1:11" x14ac:dyDescent="0.2">
      <c r="A413" s="140" t="s">
        <v>140</v>
      </c>
      <c r="B413" s="47" t="s">
        <v>72</v>
      </c>
      <c r="C413" s="47" t="s">
        <v>296</v>
      </c>
      <c r="D413" s="116">
        <v>1</v>
      </c>
      <c r="E413" s="48" t="s">
        <v>30</v>
      </c>
      <c r="F413" s="175" t="s">
        <v>18</v>
      </c>
      <c r="G413" s="131"/>
      <c r="H413" s="191"/>
      <c r="I413" s="50">
        <v>0</v>
      </c>
      <c r="J413" s="51">
        <f>D413*I413</f>
        <v>0</v>
      </c>
      <c r="K413" s="42"/>
    </row>
    <row r="414" spans="1:11" ht="15.75" x14ac:dyDescent="0.2">
      <c r="A414" s="108" t="s">
        <v>141</v>
      </c>
      <c r="B414" s="107" t="s">
        <v>73</v>
      </c>
      <c r="C414" s="108" t="s">
        <v>26</v>
      </c>
      <c r="D414" s="55"/>
      <c r="E414" s="110"/>
      <c r="F414" s="174" t="s">
        <v>187</v>
      </c>
      <c r="G414" s="130"/>
      <c r="H414" s="39"/>
      <c r="I414" s="173"/>
      <c r="J414" s="173"/>
      <c r="K414" s="42"/>
    </row>
    <row r="415" spans="1:11" ht="15.75" x14ac:dyDescent="0.2">
      <c r="A415" s="108" t="s">
        <v>142</v>
      </c>
      <c r="B415" s="107" t="s">
        <v>74</v>
      </c>
      <c r="C415" s="108" t="s">
        <v>26</v>
      </c>
      <c r="D415" s="55"/>
      <c r="E415" s="110"/>
      <c r="F415" s="174" t="s">
        <v>187</v>
      </c>
      <c r="G415" s="130"/>
      <c r="H415" s="39"/>
      <c r="I415" s="173"/>
      <c r="J415" s="173"/>
      <c r="K415" s="42"/>
    </row>
    <row r="416" spans="1:11" ht="15.75" x14ac:dyDescent="0.2">
      <c r="A416" s="108" t="s">
        <v>143</v>
      </c>
      <c r="B416" s="107" t="s">
        <v>75</v>
      </c>
      <c r="C416" s="108" t="s">
        <v>26</v>
      </c>
      <c r="D416" s="55"/>
      <c r="E416" s="110" t="s">
        <v>44</v>
      </c>
      <c r="F416" s="174" t="s">
        <v>187</v>
      </c>
      <c r="G416" s="130"/>
      <c r="H416" s="39"/>
      <c r="I416" s="173"/>
      <c r="J416" s="173"/>
      <c r="K416" s="42"/>
    </row>
    <row r="417" spans="1:11" x14ac:dyDescent="0.2">
      <c r="A417" s="108" t="s">
        <v>144</v>
      </c>
      <c r="B417" s="107" t="s">
        <v>78</v>
      </c>
      <c r="C417" s="108" t="s">
        <v>17</v>
      </c>
      <c r="D417" s="109"/>
      <c r="E417" s="110"/>
      <c r="F417" s="174" t="s">
        <v>18</v>
      </c>
      <c r="G417" s="130"/>
      <c r="H417" s="39"/>
      <c r="I417" s="173"/>
      <c r="J417" s="173"/>
      <c r="K417" s="42"/>
    </row>
    <row r="418" spans="1:11" x14ac:dyDescent="0.2">
      <c r="A418" s="108" t="s">
        <v>146</v>
      </c>
      <c r="B418" s="107" t="s">
        <v>79</v>
      </c>
      <c r="C418" s="108" t="s">
        <v>26</v>
      </c>
      <c r="D418" s="109"/>
      <c r="E418" s="110"/>
      <c r="F418" s="174" t="s">
        <v>187</v>
      </c>
      <c r="G418" s="130"/>
      <c r="H418" s="39"/>
      <c r="I418" s="173"/>
      <c r="J418" s="173"/>
      <c r="K418" s="42"/>
    </row>
    <row r="419" spans="1:11" ht="15.75" x14ac:dyDescent="0.2">
      <c r="A419" s="108" t="s">
        <v>147</v>
      </c>
      <c r="B419" s="107" t="s">
        <v>765</v>
      </c>
      <c r="C419" s="108" t="s">
        <v>203</v>
      </c>
      <c r="D419" s="55"/>
      <c r="E419" s="110"/>
      <c r="F419" s="174" t="s">
        <v>18</v>
      </c>
      <c r="G419" s="130"/>
      <c r="H419" s="39"/>
      <c r="I419" s="173"/>
      <c r="J419" s="173"/>
      <c r="K419" s="42"/>
    </row>
    <row r="420" spans="1:11" ht="15.75" x14ac:dyDescent="0.2">
      <c r="A420" s="108" t="s">
        <v>149</v>
      </c>
      <c r="B420" s="107" t="s">
        <v>1006</v>
      </c>
      <c r="C420" s="108" t="s">
        <v>203</v>
      </c>
      <c r="D420" s="55"/>
      <c r="E420" s="110"/>
      <c r="F420" s="174" t="s">
        <v>18</v>
      </c>
      <c r="G420" s="130"/>
      <c r="H420" s="39"/>
      <c r="I420" s="173"/>
      <c r="J420" s="173"/>
      <c r="K420" s="42"/>
    </row>
    <row r="421" spans="1:11" x14ac:dyDescent="0.2">
      <c r="A421" s="108" t="s">
        <v>836</v>
      </c>
      <c r="B421" s="107" t="s">
        <v>733</v>
      </c>
      <c r="C421" s="107" t="s">
        <v>17</v>
      </c>
      <c r="D421" s="109"/>
      <c r="E421" s="110" t="s">
        <v>81</v>
      </c>
      <c r="F421" s="174" t="s">
        <v>18</v>
      </c>
      <c r="G421" s="130"/>
      <c r="H421" s="39"/>
      <c r="I421" s="173"/>
      <c r="J421" s="173"/>
      <c r="K421" s="42"/>
    </row>
    <row r="422" spans="1:11" x14ac:dyDescent="0.2">
      <c r="A422" s="108" t="s">
        <v>837</v>
      </c>
      <c r="B422" s="107" t="s">
        <v>888</v>
      </c>
      <c r="C422" s="108" t="s">
        <v>20</v>
      </c>
      <c r="D422" s="59"/>
      <c r="E422" s="110"/>
      <c r="F422" s="130" t="s">
        <v>187</v>
      </c>
      <c r="G422" s="197"/>
      <c r="H422" s="39"/>
      <c r="I422" s="173"/>
      <c r="J422" s="173"/>
      <c r="K422" s="42"/>
    </row>
    <row r="423" spans="1:11" x14ac:dyDescent="0.2">
      <c r="A423" s="108" t="s">
        <v>838</v>
      </c>
      <c r="B423" s="107" t="s">
        <v>1019</v>
      </c>
      <c r="C423" s="117" t="s">
        <v>203</v>
      </c>
      <c r="D423" s="59"/>
      <c r="E423" s="110"/>
      <c r="F423" s="130" t="s">
        <v>114</v>
      </c>
      <c r="G423" s="130">
        <v>1</v>
      </c>
      <c r="H423" s="39"/>
      <c r="I423" s="173"/>
      <c r="J423" s="173"/>
      <c r="K423" s="42"/>
    </row>
    <row r="424" spans="1:11" x14ac:dyDescent="0.2">
      <c r="A424" s="108" t="s">
        <v>885</v>
      </c>
      <c r="B424" s="107" t="s">
        <v>1316</v>
      </c>
      <c r="C424" s="117" t="s">
        <v>203</v>
      </c>
      <c r="D424" s="59"/>
      <c r="E424" s="110"/>
      <c r="F424" s="130" t="s">
        <v>114</v>
      </c>
      <c r="G424" s="130">
        <v>1</v>
      </c>
      <c r="H424" s="39"/>
      <c r="I424" s="173"/>
      <c r="J424" s="173"/>
      <c r="K424" s="42"/>
    </row>
    <row r="425" spans="1:11" x14ac:dyDescent="0.2">
      <c r="A425" s="108" t="s">
        <v>886</v>
      </c>
      <c r="B425" s="107" t="s">
        <v>1317</v>
      </c>
      <c r="C425" s="117" t="s">
        <v>203</v>
      </c>
      <c r="D425" s="59"/>
      <c r="E425" s="110"/>
      <c r="F425" s="130" t="s">
        <v>114</v>
      </c>
      <c r="G425" s="130">
        <v>1</v>
      </c>
      <c r="H425" s="39"/>
      <c r="I425" s="173"/>
      <c r="J425" s="173"/>
      <c r="K425" s="42"/>
    </row>
    <row r="426" spans="1:11" x14ac:dyDescent="0.2">
      <c r="A426" s="108" t="s">
        <v>186</v>
      </c>
      <c r="B426" s="146" t="s">
        <v>1321</v>
      </c>
      <c r="C426" s="107" t="s">
        <v>1014</v>
      </c>
      <c r="D426" s="109"/>
      <c r="E426" s="110"/>
      <c r="F426" s="174" t="s">
        <v>187</v>
      </c>
      <c r="G426" s="130"/>
      <c r="H426" s="190"/>
      <c r="I426" s="173"/>
      <c r="J426" s="173"/>
      <c r="K426" s="42"/>
    </row>
    <row r="427" spans="1:11" x14ac:dyDescent="0.2">
      <c r="A427" s="108" t="s">
        <v>194</v>
      </c>
      <c r="B427" s="107" t="s">
        <v>1322</v>
      </c>
      <c r="C427" s="108" t="s">
        <v>1364</v>
      </c>
      <c r="D427" s="109"/>
      <c r="E427" s="110" t="s">
        <v>76</v>
      </c>
      <c r="F427" s="174" t="s">
        <v>18</v>
      </c>
      <c r="G427" s="130"/>
      <c r="H427" s="39"/>
      <c r="I427" s="173"/>
      <c r="J427" s="173"/>
      <c r="K427" s="42"/>
    </row>
    <row r="428" spans="1:11" x14ac:dyDescent="0.2">
      <c r="A428" s="108" t="s">
        <v>198</v>
      </c>
      <c r="B428" s="107" t="s">
        <v>279</v>
      </c>
      <c r="C428" s="108" t="s">
        <v>203</v>
      </c>
      <c r="D428" s="109"/>
      <c r="E428" s="110"/>
      <c r="F428" s="174" t="s">
        <v>18</v>
      </c>
      <c r="G428" s="130"/>
      <c r="H428" s="39"/>
      <c r="I428" s="173"/>
      <c r="J428" s="173"/>
      <c r="K428" s="42"/>
    </row>
    <row r="429" spans="1:11" x14ac:dyDescent="0.2">
      <c r="A429" s="108" t="s">
        <v>199</v>
      </c>
      <c r="B429" s="107" t="s">
        <v>1008</v>
      </c>
      <c r="C429" s="108" t="s">
        <v>20</v>
      </c>
      <c r="D429" s="109"/>
      <c r="E429" s="110"/>
      <c r="F429" s="174" t="s">
        <v>187</v>
      </c>
      <c r="G429" s="130"/>
      <c r="H429" s="39"/>
      <c r="I429" s="173"/>
      <c r="J429" s="173"/>
      <c r="K429" s="42"/>
    </row>
    <row r="430" spans="1:11" x14ac:dyDescent="0.2">
      <c r="A430" s="108" t="s">
        <v>220</v>
      </c>
      <c r="B430" s="107" t="s">
        <v>73</v>
      </c>
      <c r="C430" s="108" t="s">
        <v>26</v>
      </c>
      <c r="D430" s="109"/>
      <c r="E430" s="110"/>
      <c r="F430" s="174" t="s">
        <v>187</v>
      </c>
      <c r="G430" s="130"/>
      <c r="H430" s="39"/>
      <c r="I430" s="173"/>
      <c r="J430" s="173"/>
      <c r="K430" s="42"/>
    </row>
    <row r="431" spans="1:11" x14ac:dyDescent="0.2">
      <c r="A431" s="108" t="s">
        <v>221</v>
      </c>
      <c r="B431" s="107" t="s">
        <v>1010</v>
      </c>
      <c r="C431" s="108" t="s">
        <v>26</v>
      </c>
      <c r="D431" s="109"/>
      <c r="E431" s="110"/>
      <c r="F431" s="174" t="s">
        <v>187</v>
      </c>
      <c r="G431" s="130"/>
      <c r="H431" s="39"/>
      <c r="I431" s="173"/>
      <c r="J431" s="173"/>
      <c r="K431" s="42"/>
    </row>
    <row r="432" spans="1:11" x14ac:dyDescent="0.2">
      <c r="A432" s="108" t="s">
        <v>514</v>
      </c>
      <c r="B432" s="107" t="s">
        <v>1011</v>
      </c>
      <c r="C432" s="108" t="s">
        <v>26</v>
      </c>
      <c r="D432" s="109"/>
      <c r="E432" s="110"/>
      <c r="F432" s="174" t="s">
        <v>187</v>
      </c>
      <c r="G432" s="130"/>
      <c r="H432" s="39"/>
      <c r="I432" s="173"/>
      <c r="J432" s="173"/>
      <c r="K432" s="42"/>
    </row>
    <row r="433" spans="1:11" x14ac:dyDescent="0.2">
      <c r="A433" s="108" t="s">
        <v>515</v>
      </c>
      <c r="B433" s="107" t="s">
        <v>1362</v>
      </c>
      <c r="C433" s="108" t="s">
        <v>26</v>
      </c>
      <c r="D433" s="109"/>
      <c r="E433" s="110"/>
      <c r="F433" s="174" t="s">
        <v>1363</v>
      </c>
      <c r="G433" s="130">
        <v>3</v>
      </c>
      <c r="H433" s="39"/>
      <c r="I433" s="173"/>
      <c r="J433" s="173"/>
      <c r="K433" s="42"/>
    </row>
    <row r="434" spans="1:11" ht="25.5" x14ac:dyDescent="0.2">
      <c r="A434" s="108" t="s">
        <v>516</v>
      </c>
      <c r="B434" s="107" t="s">
        <v>1009</v>
      </c>
      <c r="C434" s="107" t="s">
        <v>59</v>
      </c>
      <c r="D434" s="109"/>
      <c r="E434" s="110" t="s">
        <v>30</v>
      </c>
      <c r="F434" s="174" t="s">
        <v>187</v>
      </c>
      <c r="G434" s="130"/>
      <c r="H434" s="39"/>
      <c r="I434" s="40">
        <v>0</v>
      </c>
      <c r="J434" s="173"/>
      <c r="K434" s="42"/>
    </row>
    <row r="435" spans="1:11" ht="25.5" x14ac:dyDescent="0.2">
      <c r="A435" s="108" t="s">
        <v>517</v>
      </c>
      <c r="B435" s="107" t="s">
        <v>459</v>
      </c>
      <c r="C435" s="107" t="s">
        <v>59</v>
      </c>
      <c r="D435" s="109"/>
      <c r="E435" s="110" t="s">
        <v>30</v>
      </c>
      <c r="F435" s="174" t="s">
        <v>187</v>
      </c>
      <c r="G435" s="130"/>
      <c r="H435" s="39"/>
      <c r="I435" s="40">
        <v>0</v>
      </c>
      <c r="J435" s="173"/>
      <c r="K435" s="42"/>
    </row>
    <row r="436" spans="1:11" ht="25.5" x14ac:dyDescent="0.2">
      <c r="A436" s="108" t="s">
        <v>518</v>
      </c>
      <c r="B436" s="107" t="s">
        <v>1012</v>
      </c>
      <c r="C436" s="107" t="s">
        <v>59</v>
      </c>
      <c r="D436" s="109"/>
      <c r="E436" s="110" t="s">
        <v>30</v>
      </c>
      <c r="F436" s="174" t="s">
        <v>187</v>
      </c>
      <c r="G436" s="130"/>
      <c r="H436" s="39"/>
      <c r="I436" s="40">
        <v>0</v>
      </c>
      <c r="J436" s="173"/>
      <c r="K436" s="42"/>
    </row>
    <row r="437" spans="1:11" ht="25.5" x14ac:dyDescent="0.2">
      <c r="A437" s="108" t="s">
        <v>519</v>
      </c>
      <c r="B437" s="107" t="s">
        <v>1015</v>
      </c>
      <c r="C437" s="107" t="s">
        <v>59</v>
      </c>
      <c r="D437" s="109"/>
      <c r="E437" s="110"/>
      <c r="F437" s="174" t="s">
        <v>187</v>
      </c>
      <c r="G437" s="130"/>
      <c r="H437" s="39"/>
      <c r="I437" s="40">
        <v>0</v>
      </c>
      <c r="J437" s="173"/>
      <c r="K437" s="42"/>
    </row>
    <row r="438" spans="1:11" x14ac:dyDescent="0.2">
      <c r="A438" s="108" t="s">
        <v>520</v>
      </c>
      <c r="B438" s="146" t="s">
        <v>1013</v>
      </c>
      <c r="C438" s="107" t="s">
        <v>1014</v>
      </c>
      <c r="D438" s="109"/>
      <c r="E438" s="110"/>
      <c r="F438" s="174" t="s">
        <v>187</v>
      </c>
      <c r="G438" s="130"/>
      <c r="H438" s="190"/>
      <c r="I438" s="173"/>
      <c r="J438" s="173"/>
      <c r="K438" s="42"/>
    </row>
    <row r="439" spans="1:11" x14ac:dyDescent="0.2">
      <c r="A439" s="108" t="s">
        <v>521</v>
      </c>
      <c r="B439" s="107" t="s">
        <v>731</v>
      </c>
      <c r="C439" s="108" t="s">
        <v>732</v>
      </c>
      <c r="D439" s="109"/>
      <c r="E439" s="110" t="s">
        <v>76</v>
      </c>
      <c r="F439" s="174" t="s">
        <v>187</v>
      </c>
      <c r="G439" s="130"/>
      <c r="H439" s="39"/>
      <c r="I439" s="173"/>
      <c r="J439" s="173"/>
      <c r="K439" s="42"/>
    </row>
    <row r="440" spans="1:11" ht="25.5" x14ac:dyDescent="0.2">
      <c r="A440" s="108" t="s">
        <v>734</v>
      </c>
      <c r="B440" s="107" t="s">
        <v>77</v>
      </c>
      <c r="C440" s="107" t="s">
        <v>59</v>
      </c>
      <c r="D440" s="109"/>
      <c r="E440" s="110" t="s">
        <v>30</v>
      </c>
      <c r="F440" s="174" t="s">
        <v>187</v>
      </c>
      <c r="G440" s="130"/>
      <c r="H440" s="39"/>
      <c r="I440" s="40">
        <v>0</v>
      </c>
      <c r="J440" s="173"/>
      <c r="K440" s="42"/>
    </row>
    <row r="441" spans="1:11" ht="25.5" x14ac:dyDescent="0.2">
      <c r="A441" s="108" t="s">
        <v>735</v>
      </c>
      <c r="B441" s="107" t="s">
        <v>1007</v>
      </c>
      <c r="C441" s="107" t="s">
        <v>59</v>
      </c>
      <c r="D441" s="109"/>
      <c r="E441" s="110" t="s">
        <v>30</v>
      </c>
      <c r="F441" s="174" t="s">
        <v>187</v>
      </c>
      <c r="G441" s="130"/>
      <c r="H441" s="39"/>
      <c r="I441" s="40">
        <v>0</v>
      </c>
      <c r="J441" s="173"/>
      <c r="K441" s="42"/>
    </row>
    <row r="442" spans="1:11" ht="25.5" x14ac:dyDescent="0.2">
      <c r="A442" s="108" t="s">
        <v>736</v>
      </c>
      <c r="B442" s="107" t="s">
        <v>1015</v>
      </c>
      <c r="C442" s="107" t="s">
        <v>59</v>
      </c>
      <c r="D442" s="109"/>
      <c r="E442" s="110"/>
      <c r="F442" s="174" t="s">
        <v>187</v>
      </c>
      <c r="G442" s="130"/>
      <c r="H442" s="39"/>
      <c r="I442" s="40">
        <v>0</v>
      </c>
      <c r="J442" s="173"/>
      <c r="K442" s="42"/>
    </row>
    <row r="443" spans="1:11" x14ac:dyDescent="0.2">
      <c r="A443" s="108" t="s">
        <v>737</v>
      </c>
      <c r="B443" s="146" t="s">
        <v>1016</v>
      </c>
      <c r="C443" s="107" t="s">
        <v>1014</v>
      </c>
      <c r="D443" s="109"/>
      <c r="E443" s="110"/>
      <c r="F443" s="174" t="s">
        <v>187</v>
      </c>
      <c r="G443" s="130"/>
      <c r="H443" s="190"/>
      <c r="I443" s="173"/>
      <c r="J443" s="173"/>
      <c r="K443" s="42"/>
    </row>
    <row r="444" spans="1:11" x14ac:dyDescent="0.2">
      <c r="A444" s="108" t="s">
        <v>738</v>
      </c>
      <c r="B444" s="107" t="s">
        <v>242</v>
      </c>
      <c r="C444" s="107" t="s">
        <v>26</v>
      </c>
      <c r="D444" s="109"/>
      <c r="E444" s="110"/>
      <c r="F444" s="174" t="s">
        <v>187</v>
      </c>
      <c r="G444" s="130"/>
      <c r="H444" s="39"/>
      <c r="I444" s="173"/>
      <c r="J444" s="173"/>
      <c r="K444" s="42"/>
    </row>
    <row r="445" spans="1:11" x14ac:dyDescent="0.2">
      <c r="A445" s="108" t="s">
        <v>739</v>
      </c>
      <c r="B445" s="107" t="s">
        <v>1428</v>
      </c>
      <c r="C445" s="107" t="s">
        <v>243</v>
      </c>
      <c r="D445" s="109"/>
      <c r="E445" s="110"/>
      <c r="F445" s="174" t="s">
        <v>187</v>
      </c>
      <c r="G445" s="130"/>
      <c r="H445" s="39"/>
      <c r="I445" s="173"/>
      <c r="J445" s="173"/>
      <c r="K445" s="42"/>
    </row>
    <row r="446" spans="1:11" ht="25.5" x14ac:dyDescent="0.2">
      <c r="A446" s="108" t="s">
        <v>839</v>
      </c>
      <c r="B446" s="107" t="s">
        <v>248</v>
      </c>
      <c r="C446" s="107" t="s">
        <v>59</v>
      </c>
      <c r="D446" s="109"/>
      <c r="E446" s="110" t="s">
        <v>30</v>
      </c>
      <c r="F446" s="174" t="s">
        <v>187</v>
      </c>
      <c r="G446" s="130"/>
      <c r="H446" s="39"/>
      <c r="I446" s="40">
        <v>0</v>
      </c>
      <c r="J446" s="173"/>
      <c r="K446" s="42"/>
    </row>
    <row r="447" spans="1:11" x14ac:dyDescent="0.2">
      <c r="A447" s="108" t="s">
        <v>1452</v>
      </c>
      <c r="B447" s="146" t="s">
        <v>1017</v>
      </c>
      <c r="C447" s="107" t="s">
        <v>1014</v>
      </c>
      <c r="D447" s="109"/>
      <c r="E447" s="110"/>
      <c r="F447" s="174" t="s">
        <v>187</v>
      </c>
      <c r="G447" s="130"/>
      <c r="H447" s="190"/>
      <c r="I447" s="173"/>
      <c r="J447" s="173"/>
      <c r="K447" s="42"/>
    </row>
    <row r="448" spans="1:11" ht="25.5" x14ac:dyDescent="0.2">
      <c r="A448" s="108" t="s">
        <v>887</v>
      </c>
      <c r="B448" s="107" t="s">
        <v>249</v>
      </c>
      <c r="C448" s="107" t="s">
        <v>59</v>
      </c>
      <c r="D448" s="109"/>
      <c r="E448" s="110" t="s">
        <v>30</v>
      </c>
      <c r="F448" s="174" t="s">
        <v>187</v>
      </c>
      <c r="G448" s="130"/>
      <c r="H448" s="39"/>
      <c r="I448" s="40">
        <v>0</v>
      </c>
      <c r="J448" s="173"/>
      <c r="K448" s="42"/>
    </row>
    <row r="449" spans="1:11" x14ac:dyDescent="0.2">
      <c r="A449" s="108" t="s">
        <v>905</v>
      </c>
      <c r="B449" s="107" t="s">
        <v>945</v>
      </c>
      <c r="C449" s="107" t="s">
        <v>26</v>
      </c>
      <c r="D449" s="109"/>
      <c r="E449" s="110"/>
      <c r="F449" s="174" t="s">
        <v>894</v>
      </c>
      <c r="G449" s="130">
        <v>5</v>
      </c>
      <c r="H449" s="39"/>
      <c r="I449" s="173"/>
      <c r="J449" s="173"/>
      <c r="K449" s="42"/>
    </row>
    <row r="450" spans="1:11" x14ac:dyDescent="0.2">
      <c r="A450" s="108" t="s">
        <v>930</v>
      </c>
      <c r="B450" s="107" t="s">
        <v>75</v>
      </c>
      <c r="C450" s="107" t="s">
        <v>26</v>
      </c>
      <c r="D450" s="109"/>
      <c r="E450" s="110"/>
      <c r="F450" s="174" t="s">
        <v>187</v>
      </c>
      <c r="G450" s="130"/>
      <c r="H450" s="39"/>
      <c r="I450" s="173"/>
      <c r="J450" s="173"/>
      <c r="K450" s="42"/>
    </row>
    <row r="451" spans="1:11" x14ac:dyDescent="0.2">
      <c r="A451" s="108" t="s">
        <v>1020</v>
      </c>
      <c r="B451" s="107" t="s">
        <v>244</v>
      </c>
      <c r="C451" s="107" t="s">
        <v>26</v>
      </c>
      <c r="D451" s="109"/>
      <c r="E451" s="110"/>
      <c r="F451" s="174" t="s">
        <v>187</v>
      </c>
      <c r="G451" s="130"/>
      <c r="H451" s="39"/>
      <c r="I451" s="173"/>
      <c r="J451" s="173"/>
      <c r="K451" s="42"/>
    </row>
    <row r="452" spans="1:11" x14ac:dyDescent="0.2">
      <c r="A452" s="108" t="s">
        <v>1021</v>
      </c>
      <c r="B452" s="107" t="s">
        <v>922</v>
      </c>
      <c r="C452" s="108" t="s">
        <v>20</v>
      </c>
      <c r="D452" s="109"/>
      <c r="E452" s="110"/>
      <c r="F452" s="174" t="s">
        <v>187</v>
      </c>
      <c r="G452" s="130"/>
      <c r="H452" s="39"/>
      <c r="I452" s="173"/>
      <c r="J452" s="173"/>
      <c r="K452" s="42"/>
    </row>
    <row r="453" spans="1:11" ht="25.5" x14ac:dyDescent="0.2">
      <c r="A453" s="108" t="s">
        <v>1022</v>
      </c>
      <c r="B453" s="107" t="s">
        <v>248</v>
      </c>
      <c r="C453" s="107" t="s">
        <v>59</v>
      </c>
      <c r="D453" s="109"/>
      <c r="E453" s="110" t="s">
        <v>30</v>
      </c>
      <c r="F453" s="174" t="s">
        <v>187</v>
      </c>
      <c r="G453" s="130"/>
      <c r="H453" s="39"/>
      <c r="I453" s="40">
        <v>0</v>
      </c>
      <c r="J453" s="173"/>
      <c r="K453" s="42"/>
    </row>
    <row r="454" spans="1:11" x14ac:dyDescent="0.2">
      <c r="A454" s="108" t="s">
        <v>1023</v>
      </c>
      <c r="B454" s="107" t="s">
        <v>1018</v>
      </c>
      <c r="C454" s="107" t="s">
        <v>26</v>
      </c>
      <c r="D454" s="109"/>
      <c r="E454" s="110"/>
      <c r="F454" s="174" t="s">
        <v>18</v>
      </c>
      <c r="G454" s="130"/>
      <c r="H454" s="39"/>
      <c r="I454" s="173"/>
      <c r="J454" s="173"/>
      <c r="K454" s="42"/>
    </row>
    <row r="455" spans="1:11" x14ac:dyDescent="0.2">
      <c r="A455" s="108" t="s">
        <v>1024</v>
      </c>
      <c r="B455" s="107" t="s">
        <v>1323</v>
      </c>
      <c r="C455" s="107" t="s">
        <v>1208</v>
      </c>
      <c r="D455" s="109"/>
      <c r="E455" s="110"/>
      <c r="F455" s="174" t="s">
        <v>187</v>
      </c>
      <c r="G455" s="130"/>
      <c r="H455" s="39"/>
      <c r="I455" s="173"/>
      <c r="J455" s="173"/>
      <c r="K455" s="42"/>
    </row>
    <row r="456" spans="1:11" x14ac:dyDescent="0.2">
      <c r="A456" s="108" t="s">
        <v>1025</v>
      </c>
      <c r="B456" s="107" t="s">
        <v>1324</v>
      </c>
      <c r="C456" s="107" t="s">
        <v>203</v>
      </c>
      <c r="D456" s="109"/>
      <c r="E456" s="110"/>
      <c r="F456" s="174" t="s">
        <v>114</v>
      </c>
      <c r="G456" s="130">
        <v>2</v>
      </c>
      <c r="H456" s="39"/>
      <c r="I456" s="173"/>
      <c r="J456" s="173"/>
      <c r="K456" s="42"/>
    </row>
    <row r="457" spans="1:11" x14ac:dyDescent="0.2">
      <c r="A457" s="108" t="s">
        <v>1026</v>
      </c>
      <c r="B457" s="107" t="s">
        <v>269</v>
      </c>
      <c r="C457" s="117" t="s">
        <v>1208</v>
      </c>
      <c r="D457" s="59"/>
      <c r="E457" s="110"/>
      <c r="F457" s="130" t="s">
        <v>187</v>
      </c>
      <c r="G457" s="197"/>
      <c r="H457" s="39"/>
      <c r="I457" s="173"/>
      <c r="J457" s="173"/>
      <c r="K457" s="42"/>
    </row>
    <row r="458" spans="1:11" x14ac:dyDescent="0.2">
      <c r="A458" s="108" t="s">
        <v>1027</v>
      </c>
      <c r="B458" s="146" t="s">
        <v>63</v>
      </c>
      <c r="C458" s="108"/>
      <c r="D458" s="109"/>
      <c r="E458" s="110"/>
      <c r="F458" s="174"/>
      <c r="G458" s="130"/>
      <c r="H458" s="190"/>
      <c r="I458" s="215"/>
      <c r="J458" s="215"/>
      <c r="K458" s="42"/>
    </row>
    <row r="459" spans="1:11" x14ac:dyDescent="0.2">
      <c r="A459" s="108" t="s">
        <v>1028</v>
      </c>
      <c r="B459" s="107" t="s">
        <v>80</v>
      </c>
      <c r="C459" s="108" t="s">
        <v>26</v>
      </c>
      <c r="D459" s="109"/>
      <c r="E459" s="110"/>
      <c r="F459" s="174" t="s">
        <v>187</v>
      </c>
      <c r="G459" s="130"/>
      <c r="H459" s="39"/>
      <c r="I459" s="173"/>
      <c r="J459" s="173"/>
      <c r="K459" s="42"/>
    </row>
    <row r="460" spans="1:11" x14ac:dyDescent="0.2">
      <c r="A460" s="108" t="s">
        <v>1029</v>
      </c>
      <c r="B460" s="107" t="s">
        <v>1004</v>
      </c>
      <c r="C460" s="108" t="s">
        <v>20</v>
      </c>
      <c r="D460" s="109"/>
      <c r="E460" s="110"/>
      <c r="F460" s="174" t="s">
        <v>187</v>
      </c>
      <c r="G460" s="130"/>
      <c r="H460" s="39"/>
      <c r="I460" s="173"/>
      <c r="J460" s="173"/>
      <c r="K460" s="42"/>
    </row>
    <row r="461" spans="1:11" x14ac:dyDescent="0.2">
      <c r="A461" s="108" t="s">
        <v>1318</v>
      </c>
      <c r="B461" s="107" t="s">
        <v>1005</v>
      </c>
      <c r="C461" s="108" t="s">
        <v>20</v>
      </c>
      <c r="D461" s="109"/>
      <c r="E461" s="110"/>
      <c r="F461" s="174" t="s">
        <v>187</v>
      </c>
      <c r="G461" s="130"/>
      <c r="H461" s="39"/>
      <c r="I461" s="173"/>
      <c r="J461" s="173"/>
      <c r="K461" s="42"/>
    </row>
    <row r="462" spans="1:11" x14ac:dyDescent="0.2">
      <c r="A462" s="108" t="s">
        <v>1319</v>
      </c>
      <c r="B462" s="107" t="s">
        <v>937</v>
      </c>
      <c r="C462" s="108" t="s">
        <v>20</v>
      </c>
      <c r="D462" s="109"/>
      <c r="E462" s="110"/>
      <c r="F462" s="174" t="s">
        <v>187</v>
      </c>
      <c r="G462" s="130"/>
      <c r="H462" s="39"/>
      <c r="I462" s="173"/>
      <c r="J462" s="173"/>
      <c r="K462" s="42"/>
    </row>
    <row r="463" spans="1:11" x14ac:dyDescent="0.2">
      <c r="A463" s="108" t="s">
        <v>1320</v>
      </c>
      <c r="B463" s="107" t="s">
        <v>991</v>
      </c>
      <c r="C463" s="108" t="s">
        <v>26</v>
      </c>
      <c r="D463" s="109"/>
      <c r="E463" s="110"/>
      <c r="F463" s="174" t="s">
        <v>187</v>
      </c>
      <c r="G463" s="130"/>
      <c r="H463" s="39"/>
      <c r="I463" s="173"/>
      <c r="J463" s="173"/>
      <c r="K463" s="42"/>
    </row>
    <row r="464" spans="1:11" x14ac:dyDescent="0.2">
      <c r="A464" s="108"/>
      <c r="B464" s="107"/>
      <c r="C464" s="108"/>
      <c r="D464" s="109"/>
      <c r="E464" s="110"/>
      <c r="F464" s="174"/>
      <c r="G464" s="130"/>
      <c r="H464" s="190"/>
      <c r="I464" s="215"/>
      <c r="J464" s="215"/>
      <c r="K464" s="42"/>
    </row>
    <row r="465" spans="1:11" x14ac:dyDescent="0.2">
      <c r="A465" s="140" t="s">
        <v>522</v>
      </c>
      <c r="B465" s="47" t="s">
        <v>82</v>
      </c>
      <c r="C465" s="47" t="s">
        <v>296</v>
      </c>
      <c r="D465" s="116">
        <v>1</v>
      </c>
      <c r="E465" s="48" t="s">
        <v>30</v>
      </c>
      <c r="F465" s="175" t="s">
        <v>18</v>
      </c>
      <c r="G465" s="131"/>
      <c r="H465" s="191"/>
      <c r="I465" s="50">
        <v>0</v>
      </c>
      <c r="J465" s="51">
        <f>D465*I465</f>
        <v>0</v>
      </c>
      <c r="K465" s="42"/>
    </row>
    <row r="466" spans="1:11" ht="15.75" x14ac:dyDescent="0.2">
      <c r="A466" s="108" t="s">
        <v>523</v>
      </c>
      <c r="B466" s="107" t="s">
        <v>73</v>
      </c>
      <c r="C466" s="108" t="s">
        <v>26</v>
      </c>
      <c r="D466" s="55"/>
      <c r="E466" s="110"/>
      <c r="F466" s="174" t="s">
        <v>18</v>
      </c>
      <c r="G466" s="130"/>
      <c r="H466" s="39"/>
      <c r="I466" s="173"/>
      <c r="J466" s="173"/>
      <c r="K466" s="42"/>
    </row>
    <row r="467" spans="1:11" ht="15.75" x14ac:dyDescent="0.2">
      <c r="A467" s="108" t="s">
        <v>524</v>
      </c>
      <c r="B467" s="107" t="s">
        <v>74</v>
      </c>
      <c r="C467" s="108" t="s">
        <v>26</v>
      </c>
      <c r="D467" s="55"/>
      <c r="E467" s="110"/>
      <c r="F467" s="174" t="s">
        <v>18</v>
      </c>
      <c r="G467" s="130"/>
      <c r="H467" s="39"/>
      <c r="I467" s="173"/>
      <c r="J467" s="173"/>
      <c r="K467" s="42"/>
    </row>
    <row r="468" spans="1:11" ht="15.75" x14ac:dyDescent="0.2">
      <c r="A468" s="108" t="s">
        <v>525</v>
      </c>
      <c r="B468" s="107" t="s">
        <v>83</v>
      </c>
      <c r="C468" s="108" t="s">
        <v>26</v>
      </c>
      <c r="D468" s="55"/>
      <c r="E468" s="110" t="s">
        <v>84</v>
      </c>
      <c r="F468" s="174" t="s">
        <v>187</v>
      </c>
      <c r="G468" s="130"/>
      <c r="H468" s="39"/>
      <c r="I468" s="173"/>
      <c r="J468" s="173"/>
      <c r="K468" s="42"/>
    </row>
    <row r="469" spans="1:11" ht="15.75" x14ac:dyDescent="0.2">
      <c r="A469" s="108" t="s">
        <v>526</v>
      </c>
      <c r="B469" s="107" t="s">
        <v>85</v>
      </c>
      <c r="C469" s="108" t="s">
        <v>26</v>
      </c>
      <c r="D469" s="55"/>
      <c r="E469" s="110" t="s">
        <v>44</v>
      </c>
      <c r="F469" s="174" t="s">
        <v>187</v>
      </c>
      <c r="G469" s="130"/>
      <c r="H469" s="39"/>
      <c r="I469" s="173"/>
      <c r="J469" s="173"/>
      <c r="K469" s="42"/>
    </row>
    <row r="470" spans="1:11" x14ac:dyDescent="0.2">
      <c r="A470" s="108" t="s">
        <v>527</v>
      </c>
      <c r="B470" s="107" t="s">
        <v>86</v>
      </c>
      <c r="C470" s="108" t="s">
        <v>87</v>
      </c>
      <c r="D470" s="109"/>
      <c r="E470" s="110"/>
      <c r="F470" s="176" t="s">
        <v>18</v>
      </c>
      <c r="G470" s="172"/>
      <c r="H470" s="39"/>
      <c r="I470" s="173"/>
      <c r="J470" s="173"/>
      <c r="K470" s="42"/>
    </row>
    <row r="471" spans="1:11" x14ac:dyDescent="0.2">
      <c r="A471" s="108" t="s">
        <v>528</v>
      </c>
      <c r="B471" s="107" t="s">
        <v>86</v>
      </c>
      <c r="C471" s="108" t="s">
        <v>26</v>
      </c>
      <c r="D471" s="109"/>
      <c r="E471" s="110" t="s">
        <v>44</v>
      </c>
      <c r="F471" s="174" t="s">
        <v>894</v>
      </c>
      <c r="G471" s="172">
        <v>3</v>
      </c>
      <c r="H471" s="39"/>
      <c r="I471" s="173"/>
      <c r="J471" s="173"/>
      <c r="K471" s="42"/>
    </row>
    <row r="472" spans="1:11" x14ac:dyDescent="0.2">
      <c r="A472" s="108" t="s">
        <v>529</v>
      </c>
      <c r="B472" s="107" t="s">
        <v>1365</v>
      </c>
      <c r="C472" s="108" t="s">
        <v>203</v>
      </c>
      <c r="D472" s="109"/>
      <c r="E472" s="110"/>
      <c r="F472" s="174" t="s">
        <v>894</v>
      </c>
      <c r="G472" s="172">
        <v>2</v>
      </c>
      <c r="H472" s="39"/>
      <c r="I472" s="190"/>
      <c r="J472" s="190"/>
      <c r="K472" s="42"/>
    </row>
    <row r="473" spans="1:11" x14ac:dyDescent="0.2">
      <c r="A473" s="108" t="s">
        <v>530</v>
      </c>
      <c r="B473" s="118" t="s">
        <v>88</v>
      </c>
      <c r="C473" s="108"/>
      <c r="D473" s="109"/>
      <c r="E473" s="110"/>
      <c r="F473" s="174"/>
      <c r="G473" s="130"/>
      <c r="H473" s="190"/>
      <c r="I473" s="215"/>
      <c r="J473" s="215"/>
      <c r="K473" s="42"/>
    </row>
    <row r="474" spans="1:11" x14ac:dyDescent="0.2">
      <c r="A474" s="108" t="s">
        <v>531</v>
      </c>
      <c r="B474" s="107" t="s">
        <v>89</v>
      </c>
      <c r="C474" s="108" t="s">
        <v>17</v>
      </c>
      <c r="D474" s="109"/>
      <c r="E474" s="110"/>
      <c r="F474" s="174" t="s">
        <v>18</v>
      </c>
      <c r="G474" s="130"/>
      <c r="H474" s="39"/>
      <c r="I474" s="173"/>
      <c r="J474" s="173"/>
      <c r="K474" s="42"/>
    </row>
    <row r="475" spans="1:11" x14ac:dyDescent="0.2">
      <c r="A475" s="108" t="s">
        <v>532</v>
      </c>
      <c r="B475" s="107" t="s">
        <v>247</v>
      </c>
      <c r="C475" s="108" t="s">
        <v>17</v>
      </c>
      <c r="D475" s="109"/>
      <c r="E475" s="110"/>
      <c r="F475" s="174" t="s">
        <v>18</v>
      </c>
      <c r="G475" s="130"/>
      <c r="H475" s="39"/>
      <c r="I475" s="173"/>
      <c r="J475" s="173"/>
      <c r="K475" s="42"/>
    </row>
    <row r="476" spans="1:11" x14ac:dyDescent="0.2">
      <c r="A476" s="108" t="s">
        <v>533</v>
      </c>
      <c r="B476" s="107" t="s">
        <v>90</v>
      </c>
      <c r="C476" s="108" t="s">
        <v>17</v>
      </c>
      <c r="D476" s="109"/>
      <c r="E476" s="110"/>
      <c r="F476" s="174" t="s">
        <v>18</v>
      </c>
      <c r="G476" s="130"/>
      <c r="H476" s="39"/>
      <c r="I476" s="173"/>
      <c r="J476" s="173"/>
      <c r="K476" s="42"/>
    </row>
    <row r="477" spans="1:11" x14ac:dyDescent="0.2">
      <c r="A477" s="108" t="s">
        <v>534</v>
      </c>
      <c r="B477" s="107" t="s">
        <v>91</v>
      </c>
      <c r="C477" s="108" t="s">
        <v>17</v>
      </c>
      <c r="D477" s="109"/>
      <c r="E477" s="110"/>
      <c r="F477" s="174" t="s">
        <v>18</v>
      </c>
      <c r="G477" s="130"/>
      <c r="H477" s="39"/>
      <c r="I477" s="173"/>
      <c r="J477" s="173"/>
      <c r="K477" s="42"/>
    </row>
    <row r="478" spans="1:11" x14ac:dyDescent="0.2">
      <c r="A478" s="108" t="s">
        <v>535</v>
      </c>
      <c r="B478" s="107" t="s">
        <v>245</v>
      </c>
      <c r="C478" s="108" t="s">
        <v>17</v>
      </c>
      <c r="D478" s="109"/>
      <c r="E478" s="110"/>
      <c r="F478" s="174" t="s">
        <v>18</v>
      </c>
      <c r="G478" s="130"/>
      <c r="H478" s="39"/>
      <c r="I478" s="173"/>
      <c r="J478" s="173"/>
      <c r="K478" s="42"/>
    </row>
    <row r="479" spans="1:11" x14ac:dyDescent="0.2">
      <c r="A479" s="108" t="s">
        <v>536</v>
      </c>
      <c r="B479" s="107" t="s">
        <v>92</v>
      </c>
      <c r="C479" s="108" t="s">
        <v>17</v>
      </c>
      <c r="D479" s="109"/>
      <c r="E479" s="110"/>
      <c r="F479" s="174" t="s">
        <v>18</v>
      </c>
      <c r="G479" s="130"/>
      <c r="H479" s="39"/>
      <c r="I479" s="173"/>
      <c r="J479" s="173"/>
      <c r="K479" s="42"/>
    </row>
    <row r="480" spans="1:11" x14ac:dyDescent="0.2">
      <c r="A480" s="108" t="s">
        <v>537</v>
      </c>
      <c r="B480" s="107" t="s">
        <v>93</v>
      </c>
      <c r="C480" s="108" t="s">
        <v>17</v>
      </c>
      <c r="D480" s="109"/>
      <c r="E480" s="110"/>
      <c r="F480" s="174" t="s">
        <v>18</v>
      </c>
      <c r="G480" s="130"/>
      <c r="H480" s="39"/>
      <c r="I480" s="173"/>
      <c r="J480" s="173"/>
      <c r="K480" s="42"/>
    </row>
    <row r="481" spans="1:11" x14ac:dyDescent="0.2">
      <c r="A481" s="108" t="s">
        <v>538</v>
      </c>
      <c r="B481" s="107" t="s">
        <v>94</v>
      </c>
      <c r="C481" s="108" t="s">
        <v>17</v>
      </c>
      <c r="D481" s="109"/>
      <c r="E481" s="110"/>
      <c r="F481" s="174" t="s">
        <v>18</v>
      </c>
      <c r="G481" s="130"/>
      <c r="H481" s="39"/>
      <c r="I481" s="173"/>
      <c r="J481" s="173"/>
      <c r="K481" s="42"/>
    </row>
    <row r="482" spans="1:11" x14ac:dyDescent="0.2">
      <c r="A482" s="108" t="s">
        <v>539</v>
      </c>
      <c r="B482" s="107" t="s">
        <v>95</v>
      </c>
      <c r="C482" s="108" t="s">
        <v>17</v>
      </c>
      <c r="D482" s="109"/>
      <c r="E482" s="110"/>
      <c r="F482" s="174" t="s">
        <v>18</v>
      </c>
      <c r="G482" s="130"/>
      <c r="H482" s="39"/>
      <c r="I482" s="173"/>
      <c r="J482" s="173"/>
      <c r="K482" s="42"/>
    </row>
    <row r="483" spans="1:11" x14ac:dyDescent="0.2">
      <c r="A483" s="108" t="s">
        <v>540</v>
      </c>
      <c r="B483" s="107" t="s">
        <v>1030</v>
      </c>
      <c r="C483" s="108" t="s">
        <v>17</v>
      </c>
      <c r="D483" s="109"/>
      <c r="E483" s="110"/>
      <c r="F483" s="174" t="s">
        <v>18</v>
      </c>
      <c r="G483" s="130"/>
      <c r="H483" s="39"/>
      <c r="I483" s="173"/>
      <c r="J483" s="173"/>
      <c r="K483" s="42"/>
    </row>
    <row r="484" spans="1:11" x14ac:dyDescent="0.2">
      <c r="A484" s="108" t="s">
        <v>541</v>
      </c>
      <c r="B484" s="107" t="s">
        <v>96</v>
      </c>
      <c r="C484" s="108" t="s">
        <v>17</v>
      </c>
      <c r="D484" s="109"/>
      <c r="E484" s="110"/>
      <c r="F484" s="174" t="s">
        <v>18</v>
      </c>
      <c r="G484" s="130"/>
      <c r="H484" s="39"/>
      <c r="I484" s="173"/>
      <c r="J484" s="173"/>
      <c r="K484" s="42"/>
    </row>
    <row r="485" spans="1:11" x14ac:dyDescent="0.2">
      <c r="A485" s="108" t="s">
        <v>542</v>
      </c>
      <c r="B485" s="107" t="s">
        <v>460</v>
      </c>
      <c r="C485" s="108" t="s">
        <v>26</v>
      </c>
      <c r="D485" s="109"/>
      <c r="E485" s="110"/>
      <c r="F485" s="174" t="s">
        <v>187</v>
      </c>
      <c r="G485" s="130"/>
      <c r="H485" s="39"/>
      <c r="I485" s="173"/>
      <c r="J485" s="173"/>
      <c r="K485" s="42"/>
    </row>
    <row r="486" spans="1:11" x14ac:dyDescent="0.2">
      <c r="A486" s="108" t="s">
        <v>543</v>
      </c>
      <c r="B486" s="107" t="s">
        <v>899</v>
      </c>
      <c r="C486" s="108" t="s">
        <v>203</v>
      </c>
      <c r="D486" s="109"/>
      <c r="E486" s="110"/>
      <c r="F486" s="174" t="s">
        <v>18</v>
      </c>
      <c r="G486" s="130"/>
      <c r="H486" s="39"/>
      <c r="I486" s="173"/>
      <c r="J486" s="173"/>
      <c r="K486" s="42"/>
    </row>
    <row r="487" spans="1:11" ht="25.5" x14ac:dyDescent="0.2">
      <c r="A487" s="108" t="s">
        <v>807</v>
      </c>
      <c r="B487" s="107" t="s">
        <v>97</v>
      </c>
      <c r="C487" s="108" t="s">
        <v>17</v>
      </c>
      <c r="D487" s="109"/>
      <c r="E487" s="110"/>
      <c r="F487" s="174" t="s">
        <v>18</v>
      </c>
      <c r="G487" s="130"/>
      <c r="H487" s="39"/>
      <c r="I487" s="173"/>
      <c r="J487" s="173"/>
      <c r="K487" s="42"/>
    </row>
    <row r="488" spans="1:11" x14ac:dyDescent="0.2">
      <c r="A488" s="108" t="s">
        <v>544</v>
      </c>
      <c r="B488" s="107" t="s">
        <v>246</v>
      </c>
      <c r="C488" s="108" t="s">
        <v>17</v>
      </c>
      <c r="D488" s="109"/>
      <c r="E488" s="110"/>
      <c r="F488" s="174" t="s">
        <v>18</v>
      </c>
      <c r="G488" s="130"/>
      <c r="H488" s="39"/>
      <c r="I488" s="173"/>
      <c r="J488" s="173"/>
      <c r="K488" s="42"/>
    </row>
    <row r="489" spans="1:11" x14ac:dyDescent="0.2">
      <c r="A489" s="108" t="s">
        <v>906</v>
      </c>
      <c r="B489" s="107" t="s">
        <v>898</v>
      </c>
      <c r="C489" s="108" t="s">
        <v>17</v>
      </c>
      <c r="D489" s="109"/>
      <c r="E489" s="110"/>
      <c r="F489" s="174" t="s">
        <v>18</v>
      </c>
      <c r="G489" s="130"/>
      <c r="H489" s="39"/>
      <c r="I489" s="173"/>
      <c r="J489" s="173"/>
      <c r="K489" s="42"/>
    </row>
    <row r="490" spans="1:11" x14ac:dyDescent="0.2">
      <c r="A490" s="108" t="s">
        <v>1366</v>
      </c>
      <c r="B490" s="107" t="s">
        <v>269</v>
      </c>
      <c r="C490" s="117" t="s">
        <v>203</v>
      </c>
      <c r="D490" s="59"/>
      <c r="E490" s="110"/>
      <c r="F490" s="130" t="s">
        <v>18</v>
      </c>
      <c r="G490" s="197"/>
      <c r="H490" s="39"/>
      <c r="I490" s="173"/>
      <c r="J490" s="173"/>
      <c r="K490" s="42"/>
    </row>
    <row r="491" spans="1:11" x14ac:dyDescent="0.2">
      <c r="A491" s="108"/>
      <c r="B491" s="107"/>
      <c r="C491" s="108"/>
      <c r="D491" s="109"/>
      <c r="E491" s="110"/>
      <c r="F491" s="174"/>
      <c r="G491" s="130"/>
      <c r="H491" s="190"/>
      <c r="I491" s="215"/>
      <c r="J491" s="215"/>
      <c r="K491" s="42"/>
    </row>
    <row r="492" spans="1:11" x14ac:dyDescent="0.2">
      <c r="A492" s="140" t="s">
        <v>1256</v>
      </c>
      <c r="B492" s="47" t="s">
        <v>1031</v>
      </c>
      <c r="C492" s="47" t="s">
        <v>296</v>
      </c>
      <c r="D492" s="116">
        <v>1</v>
      </c>
      <c r="E492" s="48" t="s">
        <v>30</v>
      </c>
      <c r="F492" s="131" t="s">
        <v>18</v>
      </c>
      <c r="G492" s="228"/>
      <c r="H492" s="191"/>
      <c r="I492" s="50">
        <v>0</v>
      </c>
      <c r="J492" s="50">
        <f>D492*I492</f>
        <v>0</v>
      </c>
      <c r="K492" s="42"/>
    </row>
    <row r="493" spans="1:11" x14ac:dyDescent="0.2">
      <c r="A493" s="108" t="s">
        <v>1033</v>
      </c>
      <c r="B493" s="107" t="s">
        <v>113</v>
      </c>
      <c r="C493" s="108" t="s">
        <v>26</v>
      </c>
      <c r="D493" s="109"/>
      <c r="E493" s="110"/>
      <c r="F493" s="130" t="s">
        <v>187</v>
      </c>
      <c r="G493" s="130"/>
      <c r="H493" s="39"/>
      <c r="I493" s="173"/>
      <c r="J493" s="173"/>
      <c r="K493" s="42"/>
    </row>
    <row r="494" spans="1:11" x14ac:dyDescent="0.2">
      <c r="A494" s="108" t="s">
        <v>1034</v>
      </c>
      <c r="B494" s="107" t="s">
        <v>74</v>
      </c>
      <c r="C494" s="108" t="s">
        <v>26</v>
      </c>
      <c r="D494" s="109"/>
      <c r="E494" s="110"/>
      <c r="F494" s="130" t="s">
        <v>187</v>
      </c>
      <c r="G494" s="130"/>
      <c r="H494" s="39"/>
      <c r="I494" s="173"/>
      <c r="J494" s="173"/>
      <c r="K494" s="42"/>
    </row>
    <row r="495" spans="1:11" x14ac:dyDescent="0.2">
      <c r="A495" s="108" t="s">
        <v>1035</v>
      </c>
      <c r="B495" s="107" t="s">
        <v>39</v>
      </c>
      <c r="C495" s="108" t="s">
        <v>26</v>
      </c>
      <c r="D495" s="109"/>
      <c r="E495" s="110"/>
      <c r="F495" s="130" t="s">
        <v>187</v>
      </c>
      <c r="G495" s="130"/>
      <c r="H495" s="39"/>
      <c r="I495" s="173"/>
      <c r="J495" s="173"/>
      <c r="K495" s="42"/>
    </row>
    <row r="496" spans="1:11" x14ac:dyDescent="0.2">
      <c r="A496" s="108" t="s">
        <v>1036</v>
      </c>
      <c r="B496" s="107" t="s">
        <v>42</v>
      </c>
      <c r="C496" s="108" t="s">
        <v>26</v>
      </c>
      <c r="D496" s="109"/>
      <c r="E496" s="110"/>
      <c r="F496" s="130" t="s">
        <v>187</v>
      </c>
      <c r="G496" s="130"/>
      <c r="H496" s="39"/>
      <c r="I496" s="173"/>
      <c r="J496" s="173"/>
      <c r="K496" s="42"/>
    </row>
    <row r="497" spans="1:11" x14ac:dyDescent="0.2">
      <c r="A497" s="108" t="s">
        <v>1037</v>
      </c>
      <c r="B497" s="107" t="s">
        <v>234</v>
      </c>
      <c r="C497" s="108" t="s">
        <v>26</v>
      </c>
      <c r="D497" s="109"/>
      <c r="E497" s="110"/>
      <c r="F497" s="130" t="s">
        <v>187</v>
      </c>
      <c r="G497" s="130"/>
      <c r="H497" s="39"/>
      <c r="I497" s="173"/>
      <c r="J497" s="173"/>
      <c r="K497" s="42"/>
    </row>
    <row r="498" spans="1:11" x14ac:dyDescent="0.2">
      <c r="A498" s="108" t="s">
        <v>1038</v>
      </c>
      <c r="B498" s="107" t="s">
        <v>250</v>
      </c>
      <c r="C498" s="108" t="s">
        <v>26</v>
      </c>
      <c r="D498" s="109"/>
      <c r="E498" s="110"/>
      <c r="F498" s="130" t="s">
        <v>187</v>
      </c>
      <c r="G498" s="130"/>
      <c r="H498" s="39"/>
      <c r="I498" s="173"/>
      <c r="J498" s="173"/>
      <c r="K498" s="42"/>
    </row>
    <row r="499" spans="1:11" x14ac:dyDescent="0.2">
      <c r="A499" s="108" t="s">
        <v>1039</v>
      </c>
      <c r="B499" s="107" t="s">
        <v>251</v>
      </c>
      <c r="C499" s="108" t="s">
        <v>26</v>
      </c>
      <c r="D499" s="109"/>
      <c r="E499" s="110"/>
      <c r="F499" s="130" t="s">
        <v>187</v>
      </c>
      <c r="G499" s="130"/>
      <c r="H499" s="39"/>
      <c r="I499" s="173"/>
      <c r="J499" s="173"/>
      <c r="K499" s="42"/>
    </row>
    <row r="500" spans="1:11" x14ac:dyDescent="0.2">
      <c r="A500" s="108" t="s">
        <v>1040</v>
      </c>
      <c r="B500" s="107" t="s">
        <v>766</v>
      </c>
      <c r="C500" s="108" t="s">
        <v>17</v>
      </c>
      <c r="D500" s="109"/>
      <c r="E500" s="110"/>
      <c r="F500" s="130" t="s">
        <v>114</v>
      </c>
      <c r="G500" s="130">
        <v>1</v>
      </c>
      <c r="H500" s="39"/>
      <c r="I500" s="173"/>
      <c r="J500" s="173"/>
      <c r="K500" s="42"/>
    </row>
    <row r="501" spans="1:11" x14ac:dyDescent="0.2">
      <c r="A501" s="108" t="s">
        <v>1041</v>
      </c>
      <c r="B501" s="107" t="s">
        <v>767</v>
      </c>
      <c r="C501" s="108" t="s">
        <v>17</v>
      </c>
      <c r="D501" s="109"/>
      <c r="E501" s="110"/>
      <c r="F501" s="130" t="s">
        <v>114</v>
      </c>
      <c r="G501" s="130">
        <v>1</v>
      </c>
      <c r="H501" s="39"/>
      <c r="I501" s="173"/>
      <c r="J501" s="173"/>
      <c r="K501" s="42"/>
    </row>
    <row r="502" spans="1:11" x14ac:dyDescent="0.2">
      <c r="A502" s="108" t="s">
        <v>1042</v>
      </c>
      <c r="B502" s="107" t="s">
        <v>946</v>
      </c>
      <c r="C502" s="108" t="s">
        <v>17</v>
      </c>
      <c r="D502" s="109"/>
      <c r="E502" s="110"/>
      <c r="F502" s="130" t="s">
        <v>18</v>
      </c>
      <c r="G502" s="130"/>
      <c r="H502" s="39"/>
      <c r="I502" s="173"/>
      <c r="J502" s="173"/>
      <c r="K502" s="42"/>
    </row>
    <row r="503" spans="1:11" x14ac:dyDescent="0.2">
      <c r="A503" s="108" t="s">
        <v>1043</v>
      </c>
      <c r="B503" s="107" t="s">
        <v>768</v>
      </c>
      <c r="C503" s="108" t="s">
        <v>17</v>
      </c>
      <c r="D503" s="109"/>
      <c r="E503" s="110"/>
      <c r="F503" s="130" t="s">
        <v>114</v>
      </c>
      <c r="G503" s="130">
        <v>1</v>
      </c>
      <c r="H503" s="39"/>
      <c r="I503" s="173"/>
      <c r="J503" s="173"/>
      <c r="K503" s="42"/>
    </row>
    <row r="504" spans="1:11" x14ac:dyDescent="0.2">
      <c r="A504" s="108" t="s">
        <v>1044</v>
      </c>
      <c r="B504" s="107" t="s">
        <v>1032</v>
      </c>
      <c r="C504" s="108" t="s">
        <v>17</v>
      </c>
      <c r="D504" s="109"/>
      <c r="E504" s="110"/>
      <c r="F504" s="130" t="s">
        <v>114</v>
      </c>
      <c r="G504" s="130">
        <v>1</v>
      </c>
      <c r="H504" s="39"/>
      <c r="I504" s="173"/>
      <c r="J504" s="173"/>
      <c r="K504" s="42"/>
    </row>
    <row r="505" spans="1:11" x14ac:dyDescent="0.2">
      <c r="A505" s="108" t="s">
        <v>1045</v>
      </c>
      <c r="B505" s="107" t="s">
        <v>235</v>
      </c>
      <c r="C505" s="108" t="s">
        <v>20</v>
      </c>
      <c r="D505" s="109"/>
      <c r="E505" s="110"/>
      <c r="F505" s="130" t="s">
        <v>187</v>
      </c>
      <c r="G505" s="130"/>
      <c r="H505" s="39"/>
      <c r="I505" s="173"/>
      <c r="J505" s="173"/>
      <c r="K505" s="42"/>
    </row>
    <row r="506" spans="1:11" x14ac:dyDescent="0.2">
      <c r="A506" s="108" t="s">
        <v>1046</v>
      </c>
      <c r="B506" s="107" t="s">
        <v>236</v>
      </c>
      <c r="C506" s="108" t="s">
        <v>26</v>
      </c>
      <c r="D506" s="109"/>
      <c r="E506" s="110"/>
      <c r="F506" s="174" t="s">
        <v>187</v>
      </c>
      <c r="G506" s="130"/>
      <c r="H506" s="39"/>
      <c r="I506" s="173"/>
      <c r="J506" s="173"/>
      <c r="K506" s="42"/>
    </row>
    <row r="507" spans="1:11" ht="25.5" x14ac:dyDescent="0.2">
      <c r="A507" s="108" t="s">
        <v>1047</v>
      </c>
      <c r="B507" s="107" t="s">
        <v>237</v>
      </c>
      <c r="C507" s="107" t="s">
        <v>59</v>
      </c>
      <c r="D507" s="109"/>
      <c r="E507" s="110"/>
      <c r="F507" s="174" t="s">
        <v>187</v>
      </c>
      <c r="G507" s="130"/>
      <c r="H507" s="39"/>
      <c r="I507" s="40">
        <v>0</v>
      </c>
      <c r="J507" s="173"/>
      <c r="K507" s="42"/>
    </row>
    <row r="508" spans="1:11" x14ac:dyDescent="0.2">
      <c r="A508" s="108" t="s">
        <v>1048</v>
      </c>
      <c r="B508" s="107" t="s">
        <v>907</v>
      </c>
      <c r="C508" s="108" t="s">
        <v>20</v>
      </c>
      <c r="D508" s="109"/>
      <c r="E508" s="110"/>
      <c r="F508" s="174" t="s">
        <v>187</v>
      </c>
      <c r="G508" s="130"/>
      <c r="H508" s="39"/>
      <c r="I508" s="173"/>
      <c r="J508" s="173"/>
      <c r="K508" s="42"/>
    </row>
    <row r="509" spans="1:11" x14ac:dyDescent="0.2">
      <c r="A509" s="108" t="s">
        <v>1049</v>
      </c>
      <c r="B509" s="107" t="s">
        <v>269</v>
      </c>
      <c r="C509" s="117" t="s">
        <v>203</v>
      </c>
      <c r="D509" s="59"/>
      <c r="E509" s="110"/>
      <c r="F509" s="174" t="s">
        <v>187</v>
      </c>
      <c r="G509" s="197"/>
      <c r="H509" s="39"/>
      <c r="I509" s="173"/>
      <c r="J509" s="173"/>
      <c r="K509" s="42"/>
    </row>
    <row r="510" spans="1:11" x14ac:dyDescent="0.2">
      <c r="A510" s="108"/>
      <c r="B510" s="107"/>
      <c r="C510" s="108"/>
      <c r="D510" s="109"/>
      <c r="E510" s="110"/>
      <c r="F510" s="174"/>
      <c r="G510" s="130"/>
      <c r="H510" s="190"/>
      <c r="I510" s="215"/>
      <c r="J510" s="215"/>
      <c r="K510" s="42"/>
    </row>
    <row r="511" spans="1:11" ht="25.5" x14ac:dyDescent="0.2">
      <c r="A511" s="140" t="s">
        <v>1050</v>
      </c>
      <c r="B511" s="47" t="s">
        <v>1367</v>
      </c>
      <c r="C511" s="132" t="s">
        <v>59</v>
      </c>
      <c r="D511" s="116">
        <v>1</v>
      </c>
      <c r="E511" s="48" t="s">
        <v>30</v>
      </c>
      <c r="F511" s="131" t="s">
        <v>187</v>
      </c>
      <c r="G511" s="130"/>
      <c r="H511" s="39"/>
      <c r="I511" s="40">
        <v>0</v>
      </c>
      <c r="J511" s="173"/>
      <c r="K511" s="42"/>
    </row>
    <row r="512" spans="1:11" x14ac:dyDescent="0.2">
      <c r="A512" s="108" t="s">
        <v>1051</v>
      </c>
      <c r="B512" s="107" t="s">
        <v>113</v>
      </c>
      <c r="C512" s="108" t="s">
        <v>26</v>
      </c>
      <c r="D512" s="109"/>
      <c r="E512" s="110"/>
      <c r="F512" s="130" t="s">
        <v>187</v>
      </c>
      <c r="G512" s="130"/>
      <c r="H512" s="39"/>
      <c r="I512" s="173"/>
      <c r="J512" s="173"/>
      <c r="K512" s="42"/>
    </row>
    <row r="513" spans="1:11" x14ac:dyDescent="0.2">
      <c r="A513" s="108" t="s">
        <v>1052</v>
      </c>
      <c r="B513" s="107" t="s">
        <v>74</v>
      </c>
      <c r="C513" s="108" t="s">
        <v>26</v>
      </c>
      <c r="D513" s="109"/>
      <c r="E513" s="110"/>
      <c r="F513" s="130" t="s">
        <v>187</v>
      </c>
      <c r="G513" s="130"/>
      <c r="H513" s="39"/>
      <c r="I513" s="173"/>
      <c r="J513" s="173"/>
      <c r="K513" s="42"/>
    </row>
    <row r="514" spans="1:11" x14ac:dyDescent="0.2">
      <c r="A514" s="108" t="s">
        <v>1053</v>
      </c>
      <c r="B514" s="107" t="s">
        <v>39</v>
      </c>
      <c r="C514" s="108" t="s">
        <v>26</v>
      </c>
      <c r="D514" s="109"/>
      <c r="E514" s="110"/>
      <c r="F514" s="130" t="s">
        <v>187</v>
      </c>
      <c r="G514" s="130"/>
      <c r="H514" s="39"/>
      <c r="I514" s="173"/>
      <c r="J514" s="173"/>
      <c r="K514" s="42"/>
    </row>
    <row r="515" spans="1:11" x14ac:dyDescent="0.2">
      <c r="A515" s="108" t="s">
        <v>1054</v>
      </c>
      <c r="B515" s="107" t="s">
        <v>42</v>
      </c>
      <c r="C515" s="108" t="s">
        <v>26</v>
      </c>
      <c r="D515" s="109"/>
      <c r="E515" s="110"/>
      <c r="F515" s="130" t="s">
        <v>187</v>
      </c>
      <c r="G515" s="130"/>
      <c r="H515" s="39"/>
      <c r="I515" s="173"/>
      <c r="J515" s="173"/>
      <c r="K515" s="42"/>
    </row>
    <row r="516" spans="1:11" x14ac:dyDescent="0.2">
      <c r="A516" s="108" t="s">
        <v>1055</v>
      </c>
      <c r="B516" s="107" t="s">
        <v>234</v>
      </c>
      <c r="C516" s="108" t="s">
        <v>26</v>
      </c>
      <c r="D516" s="109"/>
      <c r="E516" s="110"/>
      <c r="F516" s="130" t="s">
        <v>187</v>
      </c>
      <c r="G516" s="130"/>
      <c r="H516" s="39"/>
      <c r="I516" s="173"/>
      <c r="J516" s="173"/>
      <c r="K516" s="42"/>
    </row>
    <row r="517" spans="1:11" x14ac:dyDescent="0.2">
      <c r="A517" s="108" t="s">
        <v>1056</v>
      </c>
      <c r="B517" s="107" t="s">
        <v>250</v>
      </c>
      <c r="C517" s="108" t="s">
        <v>26</v>
      </c>
      <c r="D517" s="109"/>
      <c r="E517" s="110"/>
      <c r="F517" s="130" t="s">
        <v>187</v>
      </c>
      <c r="G517" s="130"/>
      <c r="H517" s="39"/>
      <c r="I517" s="173"/>
      <c r="J517" s="173"/>
      <c r="K517" s="42"/>
    </row>
    <row r="518" spans="1:11" x14ac:dyDescent="0.2">
      <c r="A518" s="108" t="s">
        <v>1057</v>
      </c>
      <c r="B518" s="107" t="s">
        <v>251</v>
      </c>
      <c r="C518" s="108" t="s">
        <v>26</v>
      </c>
      <c r="D518" s="109"/>
      <c r="E518" s="110"/>
      <c r="F518" s="130" t="s">
        <v>187</v>
      </c>
      <c r="G518" s="130"/>
      <c r="H518" s="39"/>
      <c r="I518" s="173"/>
      <c r="J518" s="173"/>
      <c r="K518" s="42"/>
    </row>
    <row r="519" spans="1:11" x14ac:dyDescent="0.2">
      <c r="A519" s="108" t="s">
        <v>1058</v>
      </c>
      <c r="B519" s="107" t="s">
        <v>766</v>
      </c>
      <c r="C519" s="108" t="s">
        <v>20</v>
      </c>
      <c r="D519" s="109"/>
      <c r="E519" s="110"/>
      <c r="F519" s="130" t="s">
        <v>187</v>
      </c>
      <c r="G519" s="130"/>
      <c r="H519" s="39"/>
      <c r="I519" s="173"/>
      <c r="J519" s="173"/>
      <c r="K519" s="42"/>
    </row>
    <row r="520" spans="1:11" x14ac:dyDescent="0.2">
      <c r="A520" s="108" t="s">
        <v>1059</v>
      </c>
      <c r="B520" s="107" t="s">
        <v>767</v>
      </c>
      <c r="C520" s="108" t="s">
        <v>20</v>
      </c>
      <c r="D520" s="109"/>
      <c r="E520" s="110"/>
      <c r="F520" s="130" t="s">
        <v>187</v>
      </c>
      <c r="G520" s="130"/>
      <c r="H520" s="39"/>
      <c r="I520" s="173"/>
      <c r="J520" s="173"/>
      <c r="K520" s="42"/>
    </row>
    <row r="521" spans="1:11" x14ac:dyDescent="0.2">
      <c r="A521" s="108" t="s">
        <v>1060</v>
      </c>
      <c r="B521" s="107" t="s">
        <v>946</v>
      </c>
      <c r="C521" s="108" t="s">
        <v>20</v>
      </c>
      <c r="D521" s="109"/>
      <c r="E521" s="110"/>
      <c r="F521" s="130" t="s">
        <v>187</v>
      </c>
      <c r="G521" s="130"/>
      <c r="H521" s="39"/>
      <c r="I521" s="173"/>
      <c r="J521" s="173"/>
      <c r="K521" s="42"/>
    </row>
    <row r="522" spans="1:11" x14ac:dyDescent="0.2">
      <c r="A522" s="108" t="s">
        <v>1061</v>
      </c>
      <c r="B522" s="107" t="s">
        <v>768</v>
      </c>
      <c r="C522" s="108" t="s">
        <v>20</v>
      </c>
      <c r="D522" s="109"/>
      <c r="E522" s="110"/>
      <c r="F522" s="130" t="s">
        <v>187</v>
      </c>
      <c r="G522" s="130"/>
      <c r="H522" s="39"/>
      <c r="I522" s="173"/>
      <c r="J522" s="173"/>
      <c r="K522" s="42"/>
    </row>
    <row r="523" spans="1:11" x14ac:dyDescent="0.2">
      <c r="A523" s="108" t="s">
        <v>1062</v>
      </c>
      <c r="B523" s="107" t="s">
        <v>1032</v>
      </c>
      <c r="C523" s="108" t="s">
        <v>20</v>
      </c>
      <c r="D523" s="109"/>
      <c r="E523" s="110"/>
      <c r="F523" s="130" t="s">
        <v>187</v>
      </c>
      <c r="G523" s="130"/>
      <c r="H523" s="39"/>
      <c r="I523" s="173"/>
      <c r="J523" s="173"/>
      <c r="K523" s="42"/>
    </row>
    <row r="524" spans="1:11" x14ac:dyDescent="0.2">
      <c r="A524" s="108" t="s">
        <v>1063</v>
      </c>
      <c r="B524" s="107" t="s">
        <v>235</v>
      </c>
      <c r="C524" s="108" t="s">
        <v>20</v>
      </c>
      <c r="D524" s="109"/>
      <c r="E524" s="110"/>
      <c r="F524" s="130" t="s">
        <v>187</v>
      </c>
      <c r="G524" s="130"/>
      <c r="H524" s="39"/>
      <c r="I524" s="173"/>
      <c r="J524" s="173"/>
      <c r="K524" s="42"/>
    </row>
    <row r="525" spans="1:11" x14ac:dyDescent="0.2">
      <c r="A525" s="108" t="s">
        <v>1064</v>
      </c>
      <c r="B525" s="107" t="s">
        <v>236</v>
      </c>
      <c r="C525" s="108" t="s">
        <v>26</v>
      </c>
      <c r="D525" s="109"/>
      <c r="E525" s="110"/>
      <c r="F525" s="130" t="s">
        <v>187</v>
      </c>
      <c r="G525" s="130"/>
      <c r="H525" s="39"/>
      <c r="I525" s="173"/>
      <c r="J525" s="173"/>
      <c r="K525" s="42"/>
    </row>
    <row r="526" spans="1:11" ht="25.5" x14ac:dyDescent="0.2">
      <c r="A526" s="108" t="s">
        <v>1065</v>
      </c>
      <c r="B526" s="107" t="s">
        <v>237</v>
      </c>
      <c r="C526" s="107" t="s">
        <v>59</v>
      </c>
      <c r="D526" s="109"/>
      <c r="E526" s="110"/>
      <c r="F526" s="130" t="s">
        <v>187</v>
      </c>
      <c r="G526" s="130"/>
      <c r="H526" s="39"/>
      <c r="I526" s="40">
        <v>0</v>
      </c>
      <c r="J526" s="173"/>
      <c r="K526" s="42"/>
    </row>
    <row r="527" spans="1:11" x14ac:dyDescent="0.2">
      <c r="A527" s="108" t="s">
        <v>1066</v>
      </c>
      <c r="B527" s="107" t="s">
        <v>907</v>
      </c>
      <c r="C527" s="108" t="s">
        <v>20</v>
      </c>
      <c r="D527" s="109"/>
      <c r="E527" s="110"/>
      <c r="F527" s="130" t="s">
        <v>187</v>
      </c>
      <c r="G527" s="130"/>
      <c r="H527" s="39"/>
      <c r="I527" s="173"/>
      <c r="J527" s="173"/>
      <c r="K527" s="42"/>
    </row>
    <row r="528" spans="1:11" x14ac:dyDescent="0.2">
      <c r="A528" s="108" t="s">
        <v>1067</v>
      </c>
      <c r="B528" s="107" t="s">
        <v>269</v>
      </c>
      <c r="C528" s="117" t="s">
        <v>203</v>
      </c>
      <c r="D528" s="59"/>
      <c r="E528" s="110"/>
      <c r="F528" s="130" t="s">
        <v>187</v>
      </c>
      <c r="G528" s="197"/>
      <c r="H528" s="39"/>
      <c r="I528" s="173"/>
      <c r="J528" s="173"/>
      <c r="K528" s="42"/>
    </row>
    <row r="529" spans="1:11" x14ac:dyDescent="0.2">
      <c r="A529" s="108"/>
      <c r="B529" s="107"/>
      <c r="C529" s="108"/>
      <c r="D529" s="109"/>
      <c r="E529" s="110"/>
      <c r="F529" s="174"/>
      <c r="G529" s="130"/>
      <c r="H529" s="190"/>
      <c r="I529" s="215"/>
      <c r="J529" s="215"/>
      <c r="K529" s="42"/>
    </row>
    <row r="530" spans="1:11" x14ac:dyDescent="0.2">
      <c r="A530" s="108"/>
      <c r="B530" s="107"/>
      <c r="C530" s="108"/>
      <c r="D530" s="109"/>
      <c r="E530" s="110"/>
      <c r="F530" s="174"/>
      <c r="G530" s="130"/>
      <c r="H530" s="190"/>
      <c r="I530" s="215"/>
      <c r="J530" s="215"/>
      <c r="K530" s="42"/>
    </row>
    <row r="531" spans="1:11" ht="25.5" x14ac:dyDescent="0.2">
      <c r="A531" s="47" t="s">
        <v>545</v>
      </c>
      <c r="B531" s="47" t="s">
        <v>298</v>
      </c>
      <c r="C531" s="132" t="s">
        <v>59</v>
      </c>
      <c r="D531" s="116">
        <v>1</v>
      </c>
      <c r="E531" s="48" t="s">
        <v>30</v>
      </c>
      <c r="F531" s="131" t="s">
        <v>187</v>
      </c>
      <c r="G531" s="130"/>
      <c r="H531" s="39"/>
      <c r="I531" s="40">
        <v>0</v>
      </c>
      <c r="J531" s="173"/>
      <c r="K531" s="42"/>
    </row>
    <row r="532" spans="1:11" x14ac:dyDescent="0.2">
      <c r="A532" s="108" t="s">
        <v>546</v>
      </c>
      <c r="B532" s="107" t="s">
        <v>113</v>
      </c>
      <c r="C532" s="108" t="s">
        <v>26</v>
      </c>
      <c r="D532" s="109"/>
      <c r="E532" s="110"/>
      <c r="F532" s="130" t="s">
        <v>187</v>
      </c>
      <c r="G532" s="130"/>
      <c r="H532" s="39"/>
      <c r="I532" s="173"/>
      <c r="J532" s="173"/>
      <c r="K532" s="42"/>
    </row>
    <row r="533" spans="1:11" x14ac:dyDescent="0.2">
      <c r="A533" s="108" t="s">
        <v>547</v>
      </c>
      <c r="B533" s="107" t="s">
        <v>74</v>
      </c>
      <c r="C533" s="108" t="s">
        <v>26</v>
      </c>
      <c r="D533" s="109"/>
      <c r="E533" s="110"/>
      <c r="F533" s="130" t="s">
        <v>187</v>
      </c>
      <c r="G533" s="130"/>
      <c r="H533" s="39"/>
      <c r="I533" s="173"/>
      <c r="J533" s="173"/>
      <c r="K533" s="42"/>
    </row>
    <row r="534" spans="1:11" x14ac:dyDescent="0.2">
      <c r="A534" s="108" t="s">
        <v>548</v>
      </c>
      <c r="B534" s="107" t="s">
        <v>39</v>
      </c>
      <c r="C534" s="108" t="s">
        <v>26</v>
      </c>
      <c r="D534" s="109"/>
      <c r="E534" s="110"/>
      <c r="F534" s="130" t="s">
        <v>187</v>
      </c>
      <c r="G534" s="130"/>
      <c r="H534" s="39"/>
      <c r="I534" s="173"/>
      <c r="J534" s="173"/>
      <c r="K534" s="42"/>
    </row>
    <row r="535" spans="1:11" x14ac:dyDescent="0.2">
      <c r="A535" s="108" t="s">
        <v>549</v>
      </c>
      <c r="B535" s="107" t="s">
        <v>42</v>
      </c>
      <c r="C535" s="108" t="s">
        <v>26</v>
      </c>
      <c r="D535" s="109"/>
      <c r="E535" s="110"/>
      <c r="F535" s="130" t="s">
        <v>187</v>
      </c>
      <c r="G535" s="130"/>
      <c r="H535" s="39"/>
      <c r="I535" s="173"/>
      <c r="J535" s="173"/>
      <c r="K535" s="42"/>
    </row>
    <row r="536" spans="1:11" x14ac:dyDescent="0.2">
      <c r="A536" s="108" t="s">
        <v>550</v>
      </c>
      <c r="B536" s="107" t="s">
        <v>299</v>
      </c>
      <c r="C536" s="108" t="s">
        <v>26</v>
      </c>
      <c r="D536" s="109"/>
      <c r="E536" s="110"/>
      <c r="F536" s="130" t="s">
        <v>187</v>
      </c>
      <c r="G536" s="130"/>
      <c r="H536" s="39"/>
      <c r="I536" s="173"/>
      <c r="J536" s="173"/>
      <c r="K536" s="42"/>
    </row>
    <row r="537" spans="1:11" x14ac:dyDescent="0.2">
      <c r="A537" s="108" t="s">
        <v>551</v>
      </c>
      <c r="B537" s="107" t="s">
        <v>300</v>
      </c>
      <c r="C537" s="108" t="s">
        <v>26</v>
      </c>
      <c r="D537" s="109"/>
      <c r="E537" s="110"/>
      <c r="F537" s="130" t="s">
        <v>187</v>
      </c>
      <c r="G537" s="130"/>
      <c r="H537" s="39"/>
      <c r="I537" s="173"/>
      <c r="J537" s="173"/>
      <c r="K537" s="42"/>
    </row>
    <row r="538" spans="1:11" x14ac:dyDescent="0.2">
      <c r="A538" s="108" t="s">
        <v>552</v>
      </c>
      <c r="B538" s="107" t="s">
        <v>301</v>
      </c>
      <c r="C538" s="108" t="s">
        <v>26</v>
      </c>
      <c r="D538" s="109"/>
      <c r="E538" s="110"/>
      <c r="F538" s="130" t="s">
        <v>187</v>
      </c>
      <c r="G538" s="130"/>
      <c r="H538" s="39"/>
      <c r="I538" s="173"/>
      <c r="J538" s="173"/>
      <c r="K538" s="42"/>
    </row>
    <row r="539" spans="1:11" x14ac:dyDescent="0.2">
      <c r="A539" s="108" t="s">
        <v>553</v>
      </c>
      <c r="B539" s="107" t="s">
        <v>235</v>
      </c>
      <c r="C539" s="108" t="s">
        <v>20</v>
      </c>
      <c r="D539" s="109"/>
      <c r="E539" s="110"/>
      <c r="F539" s="130" t="s">
        <v>187</v>
      </c>
      <c r="G539" s="130"/>
      <c r="H539" s="39"/>
      <c r="I539" s="173"/>
      <c r="J539" s="173"/>
      <c r="K539" s="42"/>
    </row>
    <row r="540" spans="1:11" x14ac:dyDescent="0.2">
      <c r="A540" s="108" t="s">
        <v>554</v>
      </c>
      <c r="B540" s="107" t="s">
        <v>236</v>
      </c>
      <c r="C540" s="108" t="s">
        <v>26</v>
      </c>
      <c r="D540" s="109"/>
      <c r="E540" s="110"/>
      <c r="F540" s="130" t="s">
        <v>187</v>
      </c>
      <c r="G540" s="130"/>
      <c r="H540" s="39"/>
      <c r="I540" s="173"/>
      <c r="J540" s="173"/>
      <c r="K540" s="42"/>
    </row>
    <row r="541" spans="1:11" ht="25.5" x14ac:dyDescent="0.2">
      <c r="A541" s="108" t="s">
        <v>555</v>
      </c>
      <c r="B541" s="107" t="s">
        <v>237</v>
      </c>
      <c r="C541" s="107" t="s">
        <v>59</v>
      </c>
      <c r="D541" s="109"/>
      <c r="E541" s="110"/>
      <c r="F541" s="130" t="s">
        <v>187</v>
      </c>
      <c r="G541" s="130"/>
      <c r="H541" s="39"/>
      <c r="I541" s="40">
        <v>0</v>
      </c>
      <c r="J541" s="173"/>
      <c r="K541" s="42"/>
    </row>
    <row r="542" spans="1:11" x14ac:dyDescent="0.2">
      <c r="A542" s="108" t="s">
        <v>556</v>
      </c>
      <c r="B542" s="107" t="s">
        <v>269</v>
      </c>
      <c r="C542" s="117" t="s">
        <v>203</v>
      </c>
      <c r="D542" s="59"/>
      <c r="E542" s="110"/>
      <c r="F542" s="130" t="s">
        <v>187</v>
      </c>
      <c r="G542" s="197"/>
      <c r="H542" s="39"/>
      <c r="I542" s="173"/>
      <c r="J542" s="173"/>
      <c r="K542" s="42"/>
    </row>
    <row r="543" spans="1:11" x14ac:dyDescent="0.2">
      <c r="A543" s="108"/>
      <c r="B543" s="107"/>
      <c r="C543" s="108"/>
      <c r="D543" s="109"/>
      <c r="E543" s="110"/>
      <c r="F543" s="174"/>
      <c r="G543" s="130"/>
      <c r="H543" s="190"/>
      <c r="I543" s="215"/>
      <c r="J543" s="215"/>
      <c r="K543" s="42"/>
    </row>
    <row r="544" spans="1:11" s="56" customFormat="1" ht="15.75" x14ac:dyDescent="0.2">
      <c r="A544" s="140" t="s">
        <v>557</v>
      </c>
      <c r="B544" s="47" t="s">
        <v>252</v>
      </c>
      <c r="C544" s="47" t="s">
        <v>296</v>
      </c>
      <c r="D544" s="116">
        <v>1</v>
      </c>
      <c r="E544" s="48" t="s">
        <v>30</v>
      </c>
      <c r="F544" s="175" t="s">
        <v>18</v>
      </c>
      <c r="G544" s="131"/>
      <c r="H544" s="191"/>
      <c r="I544" s="50">
        <v>0</v>
      </c>
      <c r="J544" s="51">
        <f>D544*I544</f>
        <v>0</v>
      </c>
      <c r="K544" s="42"/>
    </row>
    <row r="545" spans="1:11" ht="15.75" x14ac:dyDescent="0.2">
      <c r="A545" s="108" t="s">
        <v>558</v>
      </c>
      <c r="B545" s="107" t="s">
        <v>73</v>
      </c>
      <c r="C545" s="108" t="s">
        <v>26</v>
      </c>
      <c r="D545" s="55"/>
      <c r="E545" s="110"/>
      <c r="F545" s="174" t="s">
        <v>18</v>
      </c>
      <c r="G545" s="130"/>
      <c r="H545" s="39"/>
      <c r="I545" s="173"/>
      <c r="J545" s="173"/>
      <c r="K545" s="42"/>
    </row>
    <row r="546" spans="1:11" ht="15.75" x14ac:dyDescent="0.2">
      <c r="A546" s="108" t="s">
        <v>559</v>
      </c>
      <c r="B546" s="107" t="s">
        <v>74</v>
      </c>
      <c r="C546" s="108" t="s">
        <v>26</v>
      </c>
      <c r="D546" s="55"/>
      <c r="E546" s="110"/>
      <c r="F546" s="174" t="s">
        <v>18</v>
      </c>
      <c r="G546" s="130"/>
      <c r="H546" s="39"/>
      <c r="I546" s="173"/>
      <c r="J546" s="173"/>
      <c r="K546" s="42"/>
    </row>
    <row r="547" spans="1:11" ht="25.5" x14ac:dyDescent="0.2">
      <c r="A547" s="108" t="s">
        <v>560</v>
      </c>
      <c r="B547" s="107" t="s">
        <v>98</v>
      </c>
      <c r="C547" s="108" t="s">
        <v>26</v>
      </c>
      <c r="D547" s="109"/>
      <c r="E547" s="53" t="s">
        <v>41</v>
      </c>
      <c r="F547" s="174" t="s">
        <v>187</v>
      </c>
      <c r="G547" s="130"/>
      <c r="H547" s="39"/>
      <c r="I547" s="173"/>
      <c r="J547" s="173"/>
      <c r="K547" s="42"/>
    </row>
    <row r="548" spans="1:11" x14ac:dyDescent="0.2">
      <c r="A548" s="108" t="s">
        <v>561</v>
      </c>
      <c r="B548" s="107" t="s">
        <v>75</v>
      </c>
      <c r="C548" s="108" t="s">
        <v>26</v>
      </c>
      <c r="D548" s="109"/>
      <c r="E548" s="53" t="s">
        <v>53</v>
      </c>
      <c r="F548" s="174" t="s">
        <v>187</v>
      </c>
      <c r="G548" s="130"/>
      <c r="H548" s="39"/>
      <c r="I548" s="173"/>
      <c r="J548" s="173"/>
      <c r="K548" s="42"/>
    </row>
    <row r="549" spans="1:11" x14ac:dyDescent="0.2">
      <c r="A549" s="108" t="s">
        <v>562</v>
      </c>
      <c r="B549" s="107" t="s">
        <v>99</v>
      </c>
      <c r="C549" s="108" t="s">
        <v>17</v>
      </c>
      <c r="D549" s="109"/>
      <c r="E549" s="110"/>
      <c r="F549" s="174" t="s">
        <v>18</v>
      </c>
      <c r="G549" s="130"/>
      <c r="H549" s="39"/>
      <c r="I549" s="173"/>
      <c r="J549" s="173"/>
      <c r="K549" s="42"/>
    </row>
    <row r="550" spans="1:11" x14ac:dyDescent="0.2">
      <c r="A550" s="108" t="s">
        <v>563</v>
      </c>
      <c r="B550" s="107" t="s">
        <v>1068</v>
      </c>
      <c r="C550" s="108" t="s">
        <v>26</v>
      </c>
      <c r="D550" s="109"/>
      <c r="E550" s="110"/>
      <c r="F550" s="174" t="s">
        <v>187</v>
      </c>
      <c r="G550" s="130"/>
      <c r="H550" s="39"/>
      <c r="I550" s="173"/>
      <c r="J550" s="173"/>
      <c r="K550" s="42"/>
    </row>
    <row r="551" spans="1:11" ht="25.5" x14ac:dyDescent="0.2">
      <c r="A551" s="108" t="s">
        <v>564</v>
      </c>
      <c r="B551" s="107" t="s">
        <v>824</v>
      </c>
      <c r="C551" s="107" t="s">
        <v>59</v>
      </c>
      <c r="D551" s="109"/>
      <c r="E551" s="110"/>
      <c r="F551" s="174" t="s">
        <v>187</v>
      </c>
      <c r="G551" s="130"/>
      <c r="H551" s="39"/>
      <c r="I551" s="40">
        <v>0</v>
      </c>
      <c r="J551" s="173"/>
      <c r="K551" s="42"/>
    </row>
    <row r="552" spans="1:11" x14ac:dyDescent="0.2">
      <c r="A552" s="108" t="s">
        <v>565</v>
      </c>
      <c r="B552" s="107" t="s">
        <v>845</v>
      </c>
      <c r="C552" s="108" t="s">
        <v>20</v>
      </c>
      <c r="D552" s="109"/>
      <c r="E552" s="110"/>
      <c r="F552" s="174" t="s">
        <v>187</v>
      </c>
      <c r="G552" s="130"/>
      <c r="H552" s="39"/>
      <c r="I552" s="173"/>
      <c r="J552" s="173"/>
      <c r="K552" s="42"/>
    </row>
    <row r="553" spans="1:11" x14ac:dyDescent="0.2">
      <c r="A553" s="108" t="s">
        <v>566</v>
      </c>
      <c r="B553" s="107" t="s">
        <v>924</v>
      </c>
      <c r="C553" s="107" t="s">
        <v>26</v>
      </c>
      <c r="D553" s="109"/>
      <c r="E553" s="110"/>
      <c r="F553" s="174" t="s">
        <v>187</v>
      </c>
      <c r="G553" s="130"/>
      <c r="H553" s="39"/>
      <c r="I553" s="173"/>
      <c r="J553" s="173"/>
      <c r="K553" s="42"/>
    </row>
    <row r="554" spans="1:11" x14ac:dyDescent="0.2">
      <c r="A554" s="108" t="s">
        <v>567</v>
      </c>
      <c r="B554" s="107" t="s">
        <v>846</v>
      </c>
      <c r="C554" s="108" t="s">
        <v>20</v>
      </c>
      <c r="D554" s="109"/>
      <c r="E554" s="110"/>
      <c r="F554" s="174" t="s">
        <v>187</v>
      </c>
      <c r="G554" s="130"/>
      <c r="H554" s="39"/>
      <c r="I554" s="173"/>
      <c r="J554" s="173"/>
      <c r="K554" s="42"/>
    </row>
    <row r="555" spans="1:11" x14ac:dyDescent="0.2">
      <c r="A555" s="108" t="s">
        <v>568</v>
      </c>
      <c r="B555" s="107" t="s">
        <v>100</v>
      </c>
      <c r="C555" s="108" t="s">
        <v>26</v>
      </c>
      <c r="D555" s="109"/>
      <c r="E555" s="110" t="s">
        <v>101</v>
      </c>
      <c r="F555" s="174" t="s">
        <v>187</v>
      </c>
      <c r="G555" s="130"/>
      <c r="H555" s="39"/>
      <c r="I555" s="173"/>
      <c r="J555" s="173"/>
      <c r="K555" s="42"/>
    </row>
    <row r="556" spans="1:11" x14ac:dyDescent="0.2">
      <c r="A556" s="108" t="s">
        <v>569</v>
      </c>
      <c r="B556" s="107" t="s">
        <v>102</v>
      </c>
      <c r="C556" s="108" t="s">
        <v>17</v>
      </c>
      <c r="D556" s="109"/>
      <c r="E556" s="110"/>
      <c r="F556" s="174" t="s">
        <v>18</v>
      </c>
      <c r="G556" s="130"/>
      <c r="H556" s="39"/>
      <c r="I556" s="173"/>
      <c r="J556" s="173"/>
      <c r="K556" s="42"/>
    </row>
    <row r="557" spans="1:11" x14ac:dyDescent="0.2">
      <c r="A557" s="108" t="s">
        <v>570</v>
      </c>
      <c r="B557" s="107" t="s">
        <v>202</v>
      </c>
      <c r="C557" s="108" t="s">
        <v>203</v>
      </c>
      <c r="D557" s="109"/>
      <c r="E557" s="110"/>
      <c r="F557" s="174" t="s">
        <v>18</v>
      </c>
      <c r="G557" s="130"/>
      <c r="H557" s="39"/>
      <c r="I557" s="173"/>
      <c r="J557" s="173"/>
      <c r="K557" s="42"/>
    </row>
    <row r="558" spans="1:11" x14ac:dyDescent="0.2">
      <c r="A558" s="108" t="s">
        <v>571</v>
      </c>
      <c r="B558" s="107" t="s">
        <v>923</v>
      </c>
      <c r="C558" s="108" t="s">
        <v>26</v>
      </c>
      <c r="D558" s="109"/>
      <c r="E558" s="110"/>
      <c r="F558" s="174" t="s">
        <v>187</v>
      </c>
      <c r="G558" s="130"/>
      <c r="H558" s="39"/>
      <c r="I558" s="173"/>
      <c r="J558" s="173"/>
      <c r="K558" s="42"/>
    </row>
    <row r="559" spans="1:11" x14ac:dyDescent="0.2">
      <c r="A559" s="108" t="s">
        <v>572</v>
      </c>
      <c r="B559" s="118" t="s">
        <v>103</v>
      </c>
      <c r="C559" s="108"/>
      <c r="D559" s="109"/>
      <c r="E559" s="110"/>
      <c r="F559" s="174"/>
      <c r="G559" s="130"/>
      <c r="H559" s="190"/>
      <c r="I559" s="215"/>
      <c r="J559" s="215"/>
      <c r="K559" s="42"/>
    </row>
    <row r="560" spans="1:11" x14ac:dyDescent="0.2">
      <c r="A560" s="108" t="s">
        <v>573</v>
      </c>
      <c r="B560" s="107" t="s">
        <v>104</v>
      </c>
      <c r="C560" s="108" t="s">
        <v>17</v>
      </c>
      <c r="D560" s="109"/>
      <c r="E560" s="110"/>
      <c r="F560" s="174" t="s">
        <v>18</v>
      </c>
      <c r="G560" s="130"/>
      <c r="H560" s="39"/>
      <c r="I560" s="173"/>
      <c r="J560" s="173"/>
      <c r="K560" s="42"/>
    </row>
    <row r="561" spans="1:11" x14ac:dyDescent="0.2">
      <c r="A561" s="108" t="s">
        <v>574</v>
      </c>
      <c r="B561" s="107" t="s">
        <v>105</v>
      </c>
      <c r="C561" s="108" t="s">
        <v>17</v>
      </c>
      <c r="D561" s="109"/>
      <c r="E561" s="110"/>
      <c r="F561" s="174" t="s">
        <v>18</v>
      </c>
      <c r="G561" s="130"/>
      <c r="H561" s="39"/>
      <c r="I561" s="173"/>
      <c r="J561" s="173"/>
      <c r="K561" s="42"/>
    </row>
    <row r="562" spans="1:11" x14ac:dyDescent="0.2">
      <c r="A562" s="108" t="s">
        <v>575</v>
      </c>
      <c r="B562" s="107" t="s">
        <v>106</v>
      </c>
      <c r="C562" s="108" t="s">
        <v>17</v>
      </c>
      <c r="D562" s="109"/>
      <c r="E562" s="110"/>
      <c r="F562" s="174" t="s">
        <v>18</v>
      </c>
      <c r="G562" s="130"/>
      <c r="H562" s="39"/>
      <c r="I562" s="173"/>
      <c r="J562" s="173"/>
      <c r="K562" s="42"/>
    </row>
    <row r="563" spans="1:11" x14ac:dyDescent="0.2">
      <c r="A563" s="108" t="s">
        <v>576</v>
      </c>
      <c r="B563" s="118" t="s">
        <v>107</v>
      </c>
      <c r="C563" s="108"/>
      <c r="D563" s="109"/>
      <c r="E563" s="110"/>
      <c r="F563" s="174"/>
      <c r="G563" s="130"/>
      <c r="H563" s="190"/>
      <c r="I563" s="215"/>
      <c r="J563" s="215"/>
      <c r="K563" s="42"/>
    </row>
    <row r="564" spans="1:11" x14ac:dyDescent="0.2">
      <c r="A564" s="108" t="s">
        <v>931</v>
      </c>
      <c r="B564" s="107" t="s">
        <v>108</v>
      </c>
      <c r="C564" s="108" t="s">
        <v>26</v>
      </c>
      <c r="D564" s="109"/>
      <c r="E564" s="110"/>
      <c r="F564" s="174" t="s">
        <v>187</v>
      </c>
      <c r="G564" s="130"/>
      <c r="H564" s="39"/>
      <c r="I564" s="173"/>
      <c r="J564" s="173"/>
      <c r="K564" s="42"/>
    </row>
    <row r="565" spans="1:11" ht="25.5" x14ac:dyDescent="0.2">
      <c r="A565" s="108" t="s">
        <v>577</v>
      </c>
      <c r="B565" s="107" t="s">
        <v>109</v>
      </c>
      <c r="C565" s="107" t="s">
        <v>59</v>
      </c>
      <c r="D565" s="109"/>
      <c r="E565" s="110" t="s">
        <v>110</v>
      </c>
      <c r="F565" s="174" t="s">
        <v>187</v>
      </c>
      <c r="G565" s="130"/>
      <c r="H565" s="39"/>
      <c r="I565" s="40">
        <v>0</v>
      </c>
      <c r="J565" s="173"/>
      <c r="K565" s="42"/>
    </row>
    <row r="566" spans="1:11" x14ac:dyDescent="0.2">
      <c r="A566" s="108" t="s">
        <v>889</v>
      </c>
      <c r="B566" s="118" t="s">
        <v>111</v>
      </c>
      <c r="C566" s="107"/>
      <c r="D566" s="109"/>
      <c r="E566" s="110"/>
      <c r="F566" s="174"/>
      <c r="G566" s="130"/>
      <c r="H566" s="190"/>
      <c r="I566" s="215"/>
      <c r="J566" s="215"/>
      <c r="K566" s="42"/>
    </row>
    <row r="567" spans="1:11" x14ac:dyDescent="0.2">
      <c r="A567" s="108" t="s">
        <v>890</v>
      </c>
      <c r="B567" s="107" t="s">
        <v>112</v>
      </c>
      <c r="C567" s="108" t="s">
        <v>17</v>
      </c>
      <c r="D567" s="109"/>
      <c r="E567" s="110"/>
      <c r="F567" s="174" t="s">
        <v>187</v>
      </c>
      <c r="G567" s="130"/>
      <c r="H567" s="39"/>
      <c r="I567" s="173"/>
      <c r="J567" s="173"/>
      <c r="K567" s="42"/>
    </row>
    <row r="568" spans="1:11" x14ac:dyDescent="0.2">
      <c r="A568" s="108" t="s">
        <v>891</v>
      </c>
      <c r="B568" s="107" t="s">
        <v>269</v>
      </c>
      <c r="C568" s="117" t="s">
        <v>203</v>
      </c>
      <c r="D568" s="59"/>
      <c r="E568" s="110"/>
      <c r="F568" s="174" t="s">
        <v>18</v>
      </c>
      <c r="G568" s="197"/>
      <c r="H568" s="39"/>
      <c r="I568" s="173"/>
      <c r="J568" s="173"/>
      <c r="K568" s="42"/>
    </row>
    <row r="569" spans="1:11" x14ac:dyDescent="0.2">
      <c r="A569" s="108" t="s">
        <v>892</v>
      </c>
      <c r="B569" s="107" t="s">
        <v>769</v>
      </c>
      <c r="C569" s="108" t="s">
        <v>20</v>
      </c>
      <c r="D569" s="59"/>
      <c r="E569" s="110"/>
      <c r="F569" s="174" t="s">
        <v>187</v>
      </c>
      <c r="G569" s="130"/>
      <c r="H569" s="39"/>
      <c r="I569" s="173"/>
      <c r="J569" s="173"/>
      <c r="K569" s="42"/>
    </row>
    <row r="570" spans="1:11" x14ac:dyDescent="0.2">
      <c r="A570" s="108"/>
      <c r="B570" s="107"/>
      <c r="C570" s="108"/>
      <c r="D570" s="109"/>
      <c r="E570" s="110"/>
      <c r="F570" s="174"/>
      <c r="G570" s="130"/>
      <c r="H570" s="190"/>
      <c r="I570" s="215"/>
      <c r="J570" s="215"/>
      <c r="K570" s="42"/>
    </row>
    <row r="571" spans="1:11" s="56" customFormat="1" ht="25.5" x14ac:dyDescent="0.2">
      <c r="A571" s="47" t="s">
        <v>578</v>
      </c>
      <c r="B571" s="47" t="s">
        <v>280</v>
      </c>
      <c r="C571" s="132" t="s">
        <v>59</v>
      </c>
      <c r="D571" s="116">
        <v>1</v>
      </c>
      <c r="E571" s="120" t="s">
        <v>30</v>
      </c>
      <c r="F571" s="175" t="s">
        <v>187</v>
      </c>
      <c r="G571" s="131"/>
      <c r="H571" s="39"/>
      <c r="I571" s="40">
        <v>0</v>
      </c>
      <c r="J571" s="173"/>
      <c r="K571" s="42"/>
    </row>
    <row r="572" spans="1:11" s="56" customFormat="1" ht="15.75" x14ac:dyDescent="0.2">
      <c r="A572" s="108" t="s">
        <v>579</v>
      </c>
      <c r="B572" s="107" t="s">
        <v>253</v>
      </c>
      <c r="C572" s="108" t="s">
        <v>20</v>
      </c>
      <c r="D572" s="59"/>
      <c r="E572" s="110"/>
      <c r="F572" s="130" t="s">
        <v>187</v>
      </c>
      <c r="G572" s="197"/>
      <c r="H572" s="39"/>
      <c r="I572" s="173"/>
      <c r="J572" s="173"/>
      <c r="K572" s="42"/>
    </row>
    <row r="573" spans="1:11" s="56" customFormat="1" ht="15.75" x14ac:dyDescent="0.2">
      <c r="A573" s="108" t="s">
        <v>580</v>
      </c>
      <c r="B573" s="107" t="s">
        <v>254</v>
      </c>
      <c r="C573" s="108" t="s">
        <v>26</v>
      </c>
      <c r="D573" s="59"/>
      <c r="E573" s="110"/>
      <c r="F573" s="130" t="s">
        <v>187</v>
      </c>
      <c r="G573" s="197"/>
      <c r="H573" s="39"/>
      <c r="I573" s="173"/>
      <c r="J573" s="173"/>
      <c r="K573" s="42"/>
    </row>
    <row r="574" spans="1:11" s="56" customFormat="1" ht="15.75" x14ac:dyDescent="0.2">
      <c r="A574" s="108" t="s">
        <v>581</v>
      </c>
      <c r="B574" s="107" t="s">
        <v>74</v>
      </c>
      <c r="C574" s="108" t="s">
        <v>26</v>
      </c>
      <c r="D574" s="59"/>
      <c r="E574" s="110"/>
      <c r="F574" s="130" t="s">
        <v>187</v>
      </c>
      <c r="G574" s="197"/>
      <c r="H574" s="39"/>
      <c r="I574" s="173"/>
      <c r="J574" s="173"/>
      <c r="K574" s="42"/>
    </row>
    <row r="575" spans="1:11" x14ac:dyDescent="0.2">
      <c r="A575" s="108" t="s">
        <v>582</v>
      </c>
      <c r="B575" s="107" t="s">
        <v>39</v>
      </c>
      <c r="C575" s="108" t="s">
        <v>26</v>
      </c>
      <c r="D575" s="109"/>
      <c r="E575" s="110"/>
      <c r="F575" s="130" t="s">
        <v>187</v>
      </c>
      <c r="G575" s="130"/>
      <c r="H575" s="39"/>
      <c r="I575" s="173"/>
      <c r="J575" s="173"/>
      <c r="K575" s="42"/>
    </row>
    <row r="576" spans="1:11" x14ac:dyDescent="0.2">
      <c r="A576" s="108" t="s">
        <v>583</v>
      </c>
      <c r="B576" s="107" t="s">
        <v>42</v>
      </c>
      <c r="C576" s="108" t="s">
        <v>26</v>
      </c>
      <c r="D576" s="109"/>
      <c r="E576" s="110"/>
      <c r="F576" s="130" t="s">
        <v>187</v>
      </c>
      <c r="G576" s="130"/>
      <c r="H576" s="39"/>
      <c r="I576" s="173"/>
      <c r="J576" s="173"/>
      <c r="K576" s="42"/>
    </row>
    <row r="577" spans="1:11" s="56" customFormat="1" ht="15.75" x14ac:dyDescent="0.2">
      <c r="A577" s="108" t="s">
        <v>584</v>
      </c>
      <c r="B577" s="118" t="s">
        <v>273</v>
      </c>
      <c r="C577" s="117"/>
      <c r="D577" s="59"/>
      <c r="E577" s="110"/>
      <c r="F577" s="130" t="s">
        <v>187</v>
      </c>
      <c r="G577" s="197"/>
      <c r="H577" s="190"/>
      <c r="I577" s="215"/>
      <c r="J577" s="215"/>
      <c r="K577" s="42"/>
    </row>
    <row r="578" spans="1:11" s="56" customFormat="1" ht="15.75" x14ac:dyDescent="0.2">
      <c r="A578" s="108" t="s">
        <v>585</v>
      </c>
      <c r="B578" s="107" t="s">
        <v>255</v>
      </c>
      <c r="C578" s="108" t="s">
        <v>26</v>
      </c>
      <c r="D578" s="59"/>
      <c r="E578" s="110"/>
      <c r="F578" s="130" t="s">
        <v>187</v>
      </c>
      <c r="G578" s="197"/>
      <c r="H578" s="39"/>
      <c r="I578" s="173"/>
      <c r="J578" s="173"/>
      <c r="K578" s="42"/>
    </row>
    <row r="579" spans="1:11" s="56" customFormat="1" ht="15.75" x14ac:dyDescent="0.2">
      <c r="A579" s="108" t="s">
        <v>586</v>
      </c>
      <c r="B579" s="107" t="s">
        <v>256</v>
      </c>
      <c r="C579" s="108" t="s">
        <v>26</v>
      </c>
      <c r="D579" s="59"/>
      <c r="E579" s="110"/>
      <c r="F579" s="130" t="s">
        <v>187</v>
      </c>
      <c r="G579" s="197"/>
      <c r="H579" s="39"/>
      <c r="I579" s="173"/>
      <c r="J579" s="173"/>
      <c r="K579" s="42"/>
    </row>
    <row r="580" spans="1:11" s="56" customFormat="1" ht="15.75" x14ac:dyDescent="0.2">
      <c r="A580" s="108" t="s">
        <v>587</v>
      </c>
      <c r="B580" s="107" t="s">
        <v>257</v>
      </c>
      <c r="C580" s="108" t="s">
        <v>26</v>
      </c>
      <c r="D580" s="59"/>
      <c r="E580" s="110"/>
      <c r="F580" s="130" t="s">
        <v>187</v>
      </c>
      <c r="G580" s="197"/>
      <c r="H580" s="39"/>
      <c r="I580" s="173"/>
      <c r="J580" s="173"/>
      <c r="K580" s="42"/>
    </row>
    <row r="581" spans="1:11" s="56" customFormat="1" ht="15.75" x14ac:dyDescent="0.2">
      <c r="A581" s="108" t="s">
        <v>588</v>
      </c>
      <c r="B581" s="107" t="s">
        <v>258</v>
      </c>
      <c r="C581" s="108" t="s">
        <v>26</v>
      </c>
      <c r="D581" s="59"/>
      <c r="E581" s="110"/>
      <c r="F581" s="130" t="s">
        <v>187</v>
      </c>
      <c r="G581" s="197"/>
      <c r="H581" s="39"/>
      <c r="I581" s="173"/>
      <c r="J581" s="173"/>
      <c r="K581" s="42"/>
    </row>
    <row r="582" spans="1:11" s="56" customFormat="1" ht="15.75" x14ac:dyDescent="0.2">
      <c r="A582" s="108" t="s">
        <v>589</v>
      </c>
      <c r="B582" s="107" t="s">
        <v>259</v>
      </c>
      <c r="C582" s="108" t="s">
        <v>26</v>
      </c>
      <c r="D582" s="59"/>
      <c r="E582" s="110"/>
      <c r="F582" s="130" t="s">
        <v>187</v>
      </c>
      <c r="G582" s="197"/>
      <c r="H582" s="39"/>
      <c r="I582" s="173"/>
      <c r="J582" s="173"/>
      <c r="K582" s="42"/>
    </row>
    <row r="583" spans="1:11" s="56" customFormat="1" ht="15.75" x14ac:dyDescent="0.2">
      <c r="A583" s="108" t="s">
        <v>590</v>
      </c>
      <c r="B583" s="107" t="s">
        <v>260</v>
      </c>
      <c r="C583" s="108" t="s">
        <v>26</v>
      </c>
      <c r="D583" s="59"/>
      <c r="E583" s="110"/>
      <c r="F583" s="130" t="s">
        <v>187</v>
      </c>
      <c r="G583" s="197"/>
      <c r="H583" s="39"/>
      <c r="I583" s="173"/>
      <c r="J583" s="173"/>
      <c r="K583" s="42"/>
    </row>
    <row r="584" spans="1:11" x14ac:dyDescent="0.2">
      <c r="A584" s="108" t="s">
        <v>591</v>
      </c>
      <c r="B584" s="107" t="s">
        <v>261</v>
      </c>
      <c r="C584" s="108" t="s">
        <v>26</v>
      </c>
      <c r="D584" s="59"/>
      <c r="E584" s="110"/>
      <c r="F584" s="130" t="s">
        <v>187</v>
      </c>
      <c r="G584" s="197"/>
      <c r="H584" s="39"/>
      <c r="I584" s="173"/>
      <c r="J584" s="173"/>
      <c r="K584" s="42"/>
    </row>
    <row r="585" spans="1:11" x14ac:dyDescent="0.2">
      <c r="A585" s="108" t="s">
        <v>592</v>
      </c>
      <c r="B585" s="107" t="s">
        <v>262</v>
      </c>
      <c r="C585" s="108" t="s">
        <v>26</v>
      </c>
      <c r="D585" s="59"/>
      <c r="E585" s="110"/>
      <c r="F585" s="130" t="s">
        <v>187</v>
      </c>
      <c r="G585" s="197"/>
      <c r="H585" s="39"/>
      <c r="I585" s="173"/>
      <c r="J585" s="173"/>
      <c r="K585" s="42"/>
    </row>
    <row r="586" spans="1:11" x14ac:dyDescent="0.2">
      <c r="A586" s="108" t="s">
        <v>593</v>
      </c>
      <c r="B586" s="118" t="s">
        <v>263</v>
      </c>
      <c r="C586" s="117"/>
      <c r="D586" s="59"/>
      <c r="E586" s="110"/>
      <c r="F586" s="130" t="s">
        <v>187</v>
      </c>
      <c r="G586" s="197"/>
      <c r="H586" s="190"/>
      <c r="I586" s="215"/>
      <c r="J586" s="215"/>
      <c r="K586" s="42"/>
    </row>
    <row r="587" spans="1:11" x14ac:dyDescent="0.2">
      <c r="A587" s="108" t="s">
        <v>594</v>
      </c>
      <c r="B587" s="107" t="s">
        <v>272</v>
      </c>
      <c r="C587" s="108" t="s">
        <v>20</v>
      </c>
      <c r="D587" s="59"/>
      <c r="E587" s="110"/>
      <c r="F587" s="130" t="s">
        <v>187</v>
      </c>
      <c r="G587" s="197"/>
      <c r="H587" s="39"/>
      <c r="I587" s="173"/>
      <c r="J587" s="173"/>
      <c r="K587" s="42"/>
    </row>
    <row r="588" spans="1:11" x14ac:dyDescent="0.2">
      <c r="A588" s="108" t="s">
        <v>595</v>
      </c>
      <c r="B588" s="107" t="s">
        <v>264</v>
      </c>
      <c r="C588" s="108" t="s">
        <v>20</v>
      </c>
      <c r="D588" s="59"/>
      <c r="E588" s="110"/>
      <c r="F588" s="130" t="s">
        <v>187</v>
      </c>
      <c r="G588" s="197"/>
      <c r="H588" s="39"/>
      <c r="I588" s="173"/>
      <c r="J588" s="173"/>
      <c r="K588" s="42"/>
    </row>
    <row r="589" spans="1:11" x14ac:dyDescent="0.2">
      <c r="A589" s="108" t="s">
        <v>596</v>
      </c>
      <c r="B589" s="107" t="s">
        <v>265</v>
      </c>
      <c r="C589" s="108" t="s">
        <v>20</v>
      </c>
      <c r="D589" s="59"/>
      <c r="E589" s="110"/>
      <c r="F589" s="130" t="s">
        <v>187</v>
      </c>
      <c r="G589" s="197"/>
      <c r="H589" s="39"/>
      <c r="I589" s="173"/>
      <c r="J589" s="173"/>
      <c r="K589" s="42"/>
    </row>
    <row r="590" spans="1:11" x14ac:dyDescent="0.2">
      <c r="A590" s="108" t="s">
        <v>597</v>
      </c>
      <c r="B590" s="107" t="s">
        <v>271</v>
      </c>
      <c r="C590" s="108" t="s">
        <v>20</v>
      </c>
      <c r="D590" s="59"/>
      <c r="E590" s="110"/>
      <c r="F590" s="130" t="s">
        <v>187</v>
      </c>
      <c r="G590" s="197"/>
      <c r="H590" s="39"/>
      <c r="I590" s="173"/>
      <c r="J590" s="173"/>
      <c r="K590" s="42"/>
    </row>
    <row r="591" spans="1:11" x14ac:dyDescent="0.2">
      <c r="A591" s="108" t="s">
        <v>598</v>
      </c>
      <c r="B591" s="107" t="s">
        <v>266</v>
      </c>
      <c r="C591" s="108" t="s">
        <v>20</v>
      </c>
      <c r="D591" s="59"/>
      <c r="E591" s="110"/>
      <c r="F591" s="130" t="s">
        <v>187</v>
      </c>
      <c r="G591" s="197"/>
      <c r="H591" s="39"/>
      <c r="I591" s="173"/>
      <c r="J591" s="173"/>
      <c r="K591" s="42"/>
    </row>
    <row r="592" spans="1:11" x14ac:dyDescent="0.2">
      <c r="A592" s="108" t="s">
        <v>599</v>
      </c>
      <c r="B592" s="107" t="s">
        <v>267</v>
      </c>
      <c r="C592" s="108" t="s">
        <v>20</v>
      </c>
      <c r="D592" s="59"/>
      <c r="E592" s="110"/>
      <c r="F592" s="130" t="s">
        <v>187</v>
      </c>
      <c r="G592" s="197"/>
      <c r="H592" s="39"/>
      <c r="I592" s="173"/>
      <c r="J592" s="173"/>
      <c r="K592" s="42"/>
    </row>
    <row r="593" spans="1:11" x14ac:dyDescent="0.2">
      <c r="A593" s="108" t="s">
        <v>600</v>
      </c>
      <c r="B593" s="107" t="s">
        <v>268</v>
      </c>
      <c r="C593" s="117" t="s">
        <v>203</v>
      </c>
      <c r="D593" s="59"/>
      <c r="E593" s="110"/>
      <c r="F593" s="130" t="s">
        <v>187</v>
      </c>
      <c r="G593" s="197"/>
      <c r="H593" s="39"/>
      <c r="I593" s="173"/>
      <c r="J593" s="173"/>
      <c r="K593" s="42"/>
    </row>
    <row r="594" spans="1:11" x14ac:dyDescent="0.2">
      <c r="A594" s="108" t="s">
        <v>601</v>
      </c>
      <c r="B594" s="107" t="s">
        <v>269</v>
      </c>
      <c r="C594" s="117" t="s">
        <v>203</v>
      </c>
      <c r="D594" s="59"/>
      <c r="E594" s="110"/>
      <c r="F594" s="130" t="s">
        <v>187</v>
      </c>
      <c r="G594" s="197"/>
      <c r="H594" s="39"/>
      <c r="I594" s="173"/>
      <c r="J594" s="173"/>
      <c r="K594" s="42"/>
    </row>
    <row r="595" spans="1:11" x14ac:dyDescent="0.2">
      <c r="A595" s="108" t="s">
        <v>602</v>
      </c>
      <c r="B595" s="107" t="s">
        <v>270</v>
      </c>
      <c r="C595" s="108" t="s">
        <v>20</v>
      </c>
      <c r="D595" s="59"/>
      <c r="E595" s="110"/>
      <c r="F595" s="130" t="s">
        <v>187</v>
      </c>
      <c r="G595" s="197"/>
      <c r="H595" s="39"/>
      <c r="I595" s="173"/>
      <c r="J595" s="173"/>
      <c r="K595" s="42"/>
    </row>
    <row r="596" spans="1:11" x14ac:dyDescent="0.2">
      <c r="A596" s="108"/>
      <c r="B596" s="107"/>
      <c r="C596" s="117"/>
      <c r="D596" s="59"/>
      <c r="E596" s="110"/>
      <c r="F596" s="130"/>
      <c r="G596" s="197"/>
      <c r="H596" s="190"/>
      <c r="I596" s="215"/>
      <c r="J596" s="215"/>
      <c r="K596" s="42"/>
    </row>
    <row r="597" spans="1:11" ht="25.5" x14ac:dyDescent="0.2">
      <c r="A597" s="47" t="s">
        <v>603</v>
      </c>
      <c r="B597" s="47" t="s">
        <v>278</v>
      </c>
      <c r="C597" s="132" t="s">
        <v>59</v>
      </c>
      <c r="D597" s="116">
        <v>1</v>
      </c>
      <c r="E597" s="120" t="s">
        <v>30</v>
      </c>
      <c r="F597" s="175" t="s">
        <v>187</v>
      </c>
      <c r="G597" s="131"/>
      <c r="H597" s="39"/>
      <c r="I597" s="40">
        <v>0</v>
      </c>
      <c r="J597" s="173"/>
      <c r="K597" s="42"/>
    </row>
    <row r="598" spans="1:11" x14ac:dyDescent="0.2">
      <c r="A598" s="108" t="s">
        <v>604</v>
      </c>
      <c r="B598" s="107" t="s">
        <v>74</v>
      </c>
      <c r="C598" s="117" t="s">
        <v>26</v>
      </c>
      <c r="D598" s="59"/>
      <c r="E598" s="110"/>
      <c r="F598" s="130" t="s">
        <v>187</v>
      </c>
      <c r="G598" s="197"/>
      <c r="H598" s="39"/>
      <c r="I598" s="173"/>
      <c r="J598" s="173"/>
      <c r="K598" s="42"/>
    </row>
    <row r="599" spans="1:11" x14ac:dyDescent="0.2">
      <c r="A599" s="108" t="s">
        <v>605</v>
      </c>
      <c r="B599" s="107" t="s">
        <v>73</v>
      </c>
      <c r="C599" s="117" t="s">
        <v>26</v>
      </c>
      <c r="D599" s="59"/>
      <c r="E599" s="110"/>
      <c r="F599" s="130" t="s">
        <v>187</v>
      </c>
      <c r="G599" s="197"/>
      <c r="H599" s="39"/>
      <c r="I599" s="173"/>
      <c r="J599" s="173"/>
      <c r="K599" s="42"/>
    </row>
    <row r="600" spans="1:11" x14ac:dyDescent="0.2">
      <c r="A600" s="108" t="s">
        <v>606</v>
      </c>
      <c r="B600" s="107" t="s">
        <v>244</v>
      </c>
      <c r="C600" s="117" t="s">
        <v>26</v>
      </c>
      <c r="D600" s="59"/>
      <c r="E600" s="110"/>
      <c r="F600" s="130" t="s">
        <v>187</v>
      </c>
      <c r="G600" s="197"/>
      <c r="H600" s="39"/>
      <c r="I600" s="173"/>
      <c r="J600" s="173"/>
      <c r="K600" s="42"/>
    </row>
    <row r="601" spans="1:11" x14ac:dyDescent="0.2">
      <c r="A601" s="108" t="s">
        <v>607</v>
      </c>
      <c r="B601" s="107" t="s">
        <v>75</v>
      </c>
      <c r="C601" s="117" t="s">
        <v>26</v>
      </c>
      <c r="D601" s="59"/>
      <c r="E601" s="110"/>
      <c r="F601" s="130" t="s">
        <v>187</v>
      </c>
      <c r="G601" s="197"/>
      <c r="H601" s="39"/>
      <c r="I601" s="173"/>
      <c r="J601" s="173"/>
      <c r="K601" s="42"/>
    </row>
    <row r="602" spans="1:11" x14ac:dyDescent="0.2">
      <c r="A602" s="108" t="s">
        <v>608</v>
      </c>
      <c r="B602" s="107" t="s">
        <v>302</v>
      </c>
      <c r="C602" s="117" t="s">
        <v>26</v>
      </c>
      <c r="D602" s="59"/>
      <c r="E602" s="110"/>
      <c r="F602" s="130" t="s">
        <v>187</v>
      </c>
      <c r="G602" s="197"/>
      <c r="H602" s="39"/>
      <c r="I602" s="173"/>
      <c r="J602" s="173"/>
      <c r="K602" s="42"/>
    </row>
    <row r="603" spans="1:11" ht="25.5" x14ac:dyDescent="0.2">
      <c r="A603" s="108" t="s">
        <v>609</v>
      </c>
      <c r="B603" s="107" t="s">
        <v>770</v>
      </c>
      <c r="C603" s="107" t="s">
        <v>1257</v>
      </c>
      <c r="D603" s="59"/>
      <c r="E603" s="110"/>
      <c r="F603" s="130" t="s">
        <v>187</v>
      </c>
      <c r="G603" s="197"/>
      <c r="H603" s="39"/>
      <c r="I603" s="40">
        <v>0</v>
      </c>
      <c r="J603" s="173"/>
      <c r="K603" s="42"/>
    </row>
    <row r="604" spans="1:11" x14ac:dyDescent="0.2">
      <c r="A604" s="108" t="s">
        <v>610</v>
      </c>
      <c r="B604" s="107" t="s">
        <v>316</v>
      </c>
      <c r="C604" s="117" t="s">
        <v>26</v>
      </c>
      <c r="D604" s="59"/>
      <c r="E604" s="110"/>
      <c r="F604" s="130" t="s">
        <v>187</v>
      </c>
      <c r="G604" s="197"/>
      <c r="H604" s="39"/>
      <c r="I604" s="173"/>
      <c r="J604" s="173"/>
      <c r="K604" s="42"/>
    </row>
    <row r="605" spans="1:11" x14ac:dyDescent="0.2">
      <c r="A605" s="108" t="s">
        <v>611</v>
      </c>
      <c r="B605" s="107" t="s">
        <v>269</v>
      </c>
      <c r="C605" s="108" t="s">
        <v>20</v>
      </c>
      <c r="D605" s="59"/>
      <c r="E605" s="110"/>
      <c r="F605" s="130" t="s">
        <v>187</v>
      </c>
      <c r="G605" s="197"/>
      <c r="H605" s="39"/>
      <c r="I605" s="173"/>
      <c r="J605" s="173"/>
      <c r="K605" s="42"/>
    </row>
    <row r="606" spans="1:11" x14ac:dyDescent="0.2">
      <c r="A606" s="108"/>
      <c r="B606" s="107"/>
      <c r="C606" s="117"/>
      <c r="D606" s="59"/>
      <c r="E606" s="110"/>
      <c r="F606" s="130"/>
      <c r="G606" s="197"/>
      <c r="H606" s="190"/>
      <c r="I606" s="215"/>
      <c r="J606" s="215"/>
      <c r="K606" s="42"/>
    </row>
    <row r="607" spans="1:11" x14ac:dyDescent="0.2">
      <c r="A607" s="108"/>
      <c r="B607" s="107"/>
      <c r="C607" s="117"/>
      <c r="D607" s="59"/>
      <c r="E607" s="110"/>
      <c r="F607" s="130"/>
      <c r="G607" s="197"/>
      <c r="H607" s="190"/>
      <c r="I607" s="215"/>
      <c r="J607" s="215"/>
      <c r="K607" s="42"/>
    </row>
    <row r="608" spans="1:11" ht="25.5" x14ac:dyDescent="0.2">
      <c r="A608" s="158" t="s">
        <v>648</v>
      </c>
      <c r="B608" s="158" t="s">
        <v>1069</v>
      </c>
      <c r="C608" s="132" t="s">
        <v>59</v>
      </c>
      <c r="D608" s="159">
        <v>1</v>
      </c>
      <c r="E608" s="160" t="s">
        <v>30</v>
      </c>
      <c r="F608" s="177" t="s">
        <v>187</v>
      </c>
      <c r="G608" s="198"/>
      <c r="H608" s="39"/>
      <c r="I608" s="40">
        <v>0</v>
      </c>
      <c r="J608" s="173"/>
      <c r="K608" s="42"/>
    </row>
    <row r="609" spans="1:11" x14ac:dyDescent="0.2">
      <c r="A609" s="149" t="s">
        <v>1095</v>
      </c>
      <c r="B609" s="150" t="s">
        <v>615</v>
      </c>
      <c r="C609" s="151" t="s">
        <v>17</v>
      </c>
      <c r="D609" s="155"/>
      <c r="E609" s="156"/>
      <c r="F609" s="178" t="s">
        <v>187</v>
      </c>
      <c r="G609" s="199"/>
      <c r="H609" s="39"/>
      <c r="I609" s="173"/>
      <c r="J609" s="173"/>
      <c r="K609" s="42"/>
    </row>
    <row r="610" spans="1:11" ht="25.5" x14ac:dyDescent="0.2">
      <c r="A610" s="149" t="s">
        <v>1096</v>
      </c>
      <c r="B610" s="157" t="s">
        <v>616</v>
      </c>
      <c r="C610" s="151" t="s">
        <v>17</v>
      </c>
      <c r="D610" s="155"/>
      <c r="E610" s="156"/>
      <c r="F610" s="178" t="s">
        <v>187</v>
      </c>
      <c r="G610" s="199"/>
      <c r="H610" s="39"/>
      <c r="I610" s="173"/>
      <c r="J610" s="173"/>
      <c r="K610" s="42"/>
    </row>
    <row r="611" spans="1:11" x14ac:dyDescent="0.2">
      <c r="A611" s="149" t="s">
        <v>1097</v>
      </c>
      <c r="B611" s="150" t="s">
        <v>74</v>
      </c>
      <c r="C611" s="151" t="s">
        <v>26</v>
      </c>
      <c r="D611" s="155"/>
      <c r="E611" s="156"/>
      <c r="F611" s="178" t="s">
        <v>187</v>
      </c>
      <c r="G611" s="199"/>
      <c r="H611" s="39"/>
      <c r="I611" s="173"/>
      <c r="J611" s="173"/>
      <c r="K611" s="42"/>
    </row>
    <row r="612" spans="1:11" x14ac:dyDescent="0.2">
      <c r="A612" s="149" t="s">
        <v>1098</v>
      </c>
      <c r="B612" s="150" t="s">
        <v>113</v>
      </c>
      <c r="C612" s="151" t="s">
        <v>26</v>
      </c>
      <c r="D612" s="155"/>
      <c r="E612" s="156"/>
      <c r="F612" s="178" t="s">
        <v>187</v>
      </c>
      <c r="G612" s="199"/>
      <c r="H612" s="39"/>
      <c r="I612" s="173"/>
      <c r="J612" s="173"/>
      <c r="K612" s="42"/>
    </row>
    <row r="613" spans="1:11" x14ac:dyDescent="0.2">
      <c r="A613" s="149" t="s">
        <v>1099</v>
      </c>
      <c r="B613" s="150" t="s">
        <v>617</v>
      </c>
      <c r="C613" s="154" t="s">
        <v>17</v>
      </c>
      <c r="D613" s="152"/>
      <c r="E613" s="153"/>
      <c r="F613" s="178" t="s">
        <v>187</v>
      </c>
      <c r="G613" s="199"/>
      <c r="H613" s="39"/>
      <c r="I613" s="173"/>
      <c r="J613" s="173"/>
      <c r="K613" s="42"/>
    </row>
    <row r="614" spans="1:11" x14ac:dyDescent="0.2">
      <c r="A614" s="149" t="s">
        <v>1100</v>
      </c>
      <c r="B614" s="150" t="s">
        <v>618</v>
      </c>
      <c r="C614" s="151" t="s">
        <v>619</v>
      </c>
      <c r="D614" s="155"/>
      <c r="E614" s="156" t="s">
        <v>614</v>
      </c>
      <c r="F614" s="178" t="s">
        <v>187</v>
      </c>
      <c r="G614" s="199"/>
      <c r="H614" s="39"/>
      <c r="I614" s="173"/>
      <c r="J614" s="173"/>
      <c r="K614" s="42"/>
    </row>
    <row r="615" spans="1:11" x14ac:dyDescent="0.2">
      <c r="A615" s="149" t="s">
        <v>1101</v>
      </c>
      <c r="B615" s="150" t="s">
        <v>620</v>
      </c>
      <c r="C615" s="108" t="s">
        <v>20</v>
      </c>
      <c r="D615" s="155"/>
      <c r="E615" s="156"/>
      <c r="F615" s="178" t="s">
        <v>187</v>
      </c>
      <c r="G615" s="199"/>
      <c r="H615" s="39"/>
      <c r="I615" s="173"/>
      <c r="J615" s="173"/>
      <c r="K615" s="42"/>
    </row>
    <row r="616" spans="1:11" x14ac:dyDescent="0.2">
      <c r="A616" s="149" t="s">
        <v>1102</v>
      </c>
      <c r="B616" s="150" t="s">
        <v>621</v>
      </c>
      <c r="C616" s="151" t="s">
        <v>26</v>
      </c>
      <c r="D616" s="155"/>
      <c r="E616" s="156"/>
      <c r="F616" s="178" t="s">
        <v>187</v>
      </c>
      <c r="G616" s="199"/>
      <c r="H616" s="39"/>
      <c r="I616" s="173"/>
      <c r="J616" s="173"/>
      <c r="K616" s="42"/>
    </row>
    <row r="617" spans="1:11" x14ac:dyDescent="0.2">
      <c r="A617" s="149" t="s">
        <v>1103</v>
      </c>
      <c r="B617" s="150" t="s">
        <v>634</v>
      </c>
      <c r="C617" s="108" t="s">
        <v>20</v>
      </c>
      <c r="D617" s="155"/>
      <c r="E617" s="156"/>
      <c r="F617" s="178" t="s">
        <v>187</v>
      </c>
      <c r="G617" s="199"/>
      <c r="H617" s="39"/>
      <c r="I617" s="173"/>
      <c r="J617" s="173"/>
      <c r="K617" s="42"/>
    </row>
    <row r="618" spans="1:11" ht="25.5" x14ac:dyDescent="0.2">
      <c r="A618" s="149" t="s">
        <v>1104</v>
      </c>
      <c r="B618" s="150" t="s">
        <v>635</v>
      </c>
      <c r="C618" s="107" t="s">
        <v>59</v>
      </c>
      <c r="D618" s="155"/>
      <c r="E618" s="156" t="s">
        <v>110</v>
      </c>
      <c r="F618" s="178" t="s">
        <v>187</v>
      </c>
      <c r="G618" s="199"/>
      <c r="H618" s="39"/>
      <c r="I618" s="40">
        <v>0</v>
      </c>
      <c r="J618" s="173"/>
      <c r="K618" s="42"/>
    </row>
    <row r="619" spans="1:11" x14ac:dyDescent="0.2">
      <c r="A619" s="149" t="s">
        <v>1105</v>
      </c>
      <c r="B619" s="150" t="s">
        <v>622</v>
      </c>
      <c r="C619" s="108" t="s">
        <v>20</v>
      </c>
      <c r="D619" s="152"/>
      <c r="E619" s="153"/>
      <c r="F619" s="178" t="s">
        <v>187</v>
      </c>
      <c r="G619" s="199"/>
      <c r="H619" s="39"/>
      <c r="I619" s="173"/>
      <c r="J619" s="173"/>
      <c r="K619" s="42"/>
    </row>
    <row r="620" spans="1:11" x14ac:dyDescent="0.2">
      <c r="A620" s="149" t="s">
        <v>1106</v>
      </c>
      <c r="B620" s="150" t="s">
        <v>623</v>
      </c>
      <c r="C620" s="108" t="s">
        <v>20</v>
      </c>
      <c r="D620" s="152"/>
      <c r="E620" s="153"/>
      <c r="F620" s="178" t="s">
        <v>187</v>
      </c>
      <c r="G620" s="199"/>
      <c r="H620" s="39"/>
      <c r="I620" s="173"/>
      <c r="J620" s="173"/>
      <c r="K620" s="42"/>
    </row>
    <row r="621" spans="1:11" x14ac:dyDescent="0.2">
      <c r="A621" s="149" t="s">
        <v>1107</v>
      </c>
      <c r="B621" s="150" t="s">
        <v>624</v>
      </c>
      <c r="C621" s="154" t="s">
        <v>26</v>
      </c>
      <c r="D621" s="152"/>
      <c r="E621" s="153" t="s">
        <v>625</v>
      </c>
      <c r="F621" s="178" t="s">
        <v>187</v>
      </c>
      <c r="G621" s="199"/>
      <c r="H621" s="39"/>
      <c r="I621" s="173"/>
      <c r="J621" s="173"/>
      <c r="K621" s="42"/>
    </row>
    <row r="622" spans="1:11" x14ac:dyDescent="0.2">
      <c r="A622" s="149" t="s">
        <v>1108</v>
      </c>
      <c r="B622" s="57" t="s">
        <v>626</v>
      </c>
      <c r="C622" s="117"/>
      <c r="D622" s="59"/>
      <c r="E622" s="110"/>
      <c r="F622" s="130"/>
      <c r="G622" s="197"/>
      <c r="H622" s="190"/>
      <c r="I622" s="215"/>
      <c r="J622" s="215"/>
      <c r="K622" s="42"/>
    </row>
    <row r="623" spans="1:11" x14ac:dyDescent="0.2">
      <c r="A623" s="149" t="s">
        <v>1109</v>
      </c>
      <c r="B623" s="150" t="s">
        <v>74</v>
      </c>
      <c r="C623" s="151" t="s">
        <v>26</v>
      </c>
      <c r="D623" s="155"/>
      <c r="E623" s="156"/>
      <c r="F623" s="178" t="s">
        <v>187</v>
      </c>
      <c r="G623" s="199"/>
      <c r="H623" s="39"/>
      <c r="I623" s="173"/>
      <c r="J623" s="173"/>
      <c r="K623" s="42"/>
    </row>
    <row r="624" spans="1:11" x14ac:dyDescent="0.2">
      <c r="A624" s="149" t="s">
        <v>1110</v>
      </c>
      <c r="B624" s="150" t="s">
        <v>113</v>
      </c>
      <c r="C624" s="151" t="s">
        <v>26</v>
      </c>
      <c r="D624" s="155"/>
      <c r="E624" s="156"/>
      <c r="F624" s="178" t="s">
        <v>187</v>
      </c>
      <c r="G624" s="199"/>
      <c r="H624" s="39"/>
      <c r="I624" s="173"/>
      <c r="J624" s="173"/>
      <c r="K624" s="42"/>
    </row>
    <row r="625" spans="1:11" x14ac:dyDescent="0.2">
      <c r="A625" s="149" t="s">
        <v>1111</v>
      </c>
      <c r="B625" s="107" t="s">
        <v>75</v>
      </c>
      <c r="C625" s="151" t="s">
        <v>26</v>
      </c>
      <c r="D625" s="59"/>
      <c r="E625" s="110"/>
      <c r="F625" s="178" t="s">
        <v>187</v>
      </c>
      <c r="G625" s="197"/>
      <c r="H625" s="39"/>
      <c r="I625" s="173"/>
      <c r="J625" s="173"/>
      <c r="K625" s="42"/>
    </row>
    <row r="626" spans="1:11" x14ac:dyDescent="0.2">
      <c r="A626" s="149" t="s">
        <v>1112</v>
      </c>
      <c r="B626" s="150" t="s">
        <v>627</v>
      </c>
      <c r="C626" s="151" t="s">
        <v>26</v>
      </c>
      <c r="D626" s="155"/>
      <c r="E626" s="156" t="s">
        <v>628</v>
      </c>
      <c r="F626" s="178" t="s">
        <v>187</v>
      </c>
      <c r="G626" s="200"/>
      <c r="H626" s="39"/>
      <c r="I626" s="173"/>
      <c r="J626" s="173"/>
      <c r="K626" s="42"/>
    </row>
    <row r="627" spans="1:11" x14ac:dyDescent="0.2">
      <c r="A627" s="149" t="s">
        <v>1113</v>
      </c>
      <c r="B627" s="150" t="s">
        <v>629</v>
      </c>
      <c r="C627" s="151" t="s">
        <v>26</v>
      </c>
      <c r="D627" s="155"/>
      <c r="E627" s="156" t="s">
        <v>630</v>
      </c>
      <c r="F627" s="178" t="s">
        <v>187</v>
      </c>
      <c r="G627" s="200"/>
      <c r="H627" s="39"/>
      <c r="I627" s="173"/>
      <c r="J627" s="173"/>
      <c r="K627" s="42"/>
    </row>
    <row r="628" spans="1:11" x14ac:dyDescent="0.2">
      <c r="A628" s="149" t="s">
        <v>1114</v>
      </c>
      <c r="B628" s="150" t="s">
        <v>631</v>
      </c>
      <c r="C628" s="151" t="s">
        <v>26</v>
      </c>
      <c r="D628" s="155"/>
      <c r="E628" s="156" t="s">
        <v>48</v>
      </c>
      <c r="F628" s="178" t="s">
        <v>187</v>
      </c>
      <c r="G628" s="200"/>
      <c r="H628" s="39"/>
      <c r="I628" s="173"/>
      <c r="J628" s="173"/>
      <c r="K628" s="42"/>
    </row>
    <row r="629" spans="1:11" x14ac:dyDescent="0.2">
      <c r="A629" s="149" t="s">
        <v>1115</v>
      </c>
      <c r="B629" s="150" t="s">
        <v>632</v>
      </c>
      <c r="C629" s="108" t="s">
        <v>20</v>
      </c>
      <c r="D629" s="155"/>
      <c r="E629" s="156"/>
      <c r="F629" s="178" t="s">
        <v>187</v>
      </c>
      <c r="G629" s="199"/>
      <c r="H629" s="39"/>
      <c r="I629" s="173"/>
      <c r="J629" s="173"/>
      <c r="K629" s="42"/>
    </row>
    <row r="630" spans="1:11" x14ac:dyDescent="0.2">
      <c r="A630" s="149" t="s">
        <v>1116</v>
      </c>
      <c r="B630" s="150" t="s">
        <v>633</v>
      </c>
      <c r="C630" s="108" t="s">
        <v>20</v>
      </c>
      <c r="D630" s="155"/>
      <c r="E630" s="156"/>
      <c r="F630" s="178" t="s">
        <v>187</v>
      </c>
      <c r="G630" s="200"/>
      <c r="H630" s="39"/>
      <c r="I630" s="173"/>
      <c r="J630" s="173"/>
      <c r="K630" s="42"/>
    </row>
    <row r="631" spans="1:11" x14ac:dyDescent="0.2">
      <c r="A631" s="149" t="s">
        <v>1117</v>
      </c>
      <c r="B631" s="150" t="s">
        <v>821</v>
      </c>
      <c r="C631" s="108" t="s">
        <v>20</v>
      </c>
      <c r="D631" s="155"/>
      <c r="E631" s="156"/>
      <c r="F631" s="178" t="s">
        <v>187</v>
      </c>
      <c r="G631" s="200"/>
      <c r="H631" s="39"/>
      <c r="I631" s="173"/>
      <c r="J631" s="173"/>
      <c r="K631" s="42"/>
    </row>
    <row r="632" spans="1:11" x14ac:dyDescent="0.2">
      <c r="A632" s="149" t="s">
        <v>1118</v>
      </c>
      <c r="B632" s="150" t="s">
        <v>822</v>
      </c>
      <c r="C632" s="108" t="s">
        <v>20</v>
      </c>
      <c r="D632" s="155"/>
      <c r="E632" s="156"/>
      <c r="F632" s="178" t="s">
        <v>187</v>
      </c>
      <c r="G632" s="200"/>
      <c r="H632" s="39"/>
      <c r="I632" s="173"/>
      <c r="J632" s="173"/>
      <c r="K632" s="42"/>
    </row>
    <row r="633" spans="1:11" x14ac:dyDescent="0.2">
      <c r="A633" s="180"/>
      <c r="B633" s="150"/>
      <c r="C633" s="151"/>
      <c r="D633" s="155"/>
      <c r="E633" s="156"/>
      <c r="F633" s="178"/>
      <c r="G633" s="200"/>
      <c r="H633" s="190"/>
      <c r="I633" s="215"/>
      <c r="J633" s="215"/>
      <c r="K633" s="42"/>
    </row>
    <row r="634" spans="1:11" ht="25.5" x14ac:dyDescent="0.2">
      <c r="A634" s="158" t="s">
        <v>649</v>
      </c>
      <c r="B634" s="158" t="s">
        <v>1070</v>
      </c>
      <c r="C634" s="132" t="s">
        <v>59</v>
      </c>
      <c r="D634" s="159">
        <v>1</v>
      </c>
      <c r="E634" s="160" t="s">
        <v>30</v>
      </c>
      <c r="F634" s="177" t="s">
        <v>187</v>
      </c>
      <c r="G634" s="198"/>
      <c r="H634" s="39"/>
      <c r="I634" s="40">
        <v>0</v>
      </c>
      <c r="J634" s="173"/>
      <c r="K634" s="42"/>
    </row>
    <row r="635" spans="1:11" x14ac:dyDescent="0.2">
      <c r="A635" s="149" t="s">
        <v>1071</v>
      </c>
      <c r="B635" s="150" t="s">
        <v>615</v>
      </c>
      <c r="C635" s="151" t="s">
        <v>17</v>
      </c>
      <c r="D635" s="155"/>
      <c r="E635" s="156"/>
      <c r="F635" s="178" t="s">
        <v>187</v>
      </c>
      <c r="G635" s="199"/>
      <c r="H635" s="39"/>
      <c r="I635" s="173"/>
      <c r="J635" s="173"/>
      <c r="K635" s="42"/>
    </row>
    <row r="636" spans="1:11" ht="25.5" x14ac:dyDescent="0.2">
      <c r="A636" s="149" t="s">
        <v>1072</v>
      </c>
      <c r="B636" s="157" t="s">
        <v>616</v>
      </c>
      <c r="C636" s="151" t="s">
        <v>17</v>
      </c>
      <c r="D636" s="155"/>
      <c r="E636" s="156"/>
      <c r="F636" s="178" t="s">
        <v>187</v>
      </c>
      <c r="G636" s="199"/>
      <c r="H636" s="39"/>
      <c r="I636" s="173"/>
      <c r="J636" s="173"/>
      <c r="K636" s="42"/>
    </row>
    <row r="637" spans="1:11" x14ac:dyDescent="0.2">
      <c r="A637" s="149" t="s">
        <v>1073</v>
      </c>
      <c r="B637" s="150" t="s">
        <v>74</v>
      </c>
      <c r="C637" s="151" t="s">
        <v>26</v>
      </c>
      <c r="D637" s="155"/>
      <c r="E637" s="156"/>
      <c r="F637" s="178" t="s">
        <v>187</v>
      </c>
      <c r="G637" s="199"/>
      <c r="H637" s="39"/>
      <c r="I637" s="173"/>
      <c r="J637" s="173"/>
      <c r="K637" s="42"/>
    </row>
    <row r="638" spans="1:11" x14ac:dyDescent="0.2">
      <c r="A638" s="149" t="s">
        <v>1074</v>
      </c>
      <c r="B638" s="150" t="s">
        <v>113</v>
      </c>
      <c r="C638" s="151" t="s">
        <v>26</v>
      </c>
      <c r="D638" s="155"/>
      <c r="E638" s="156"/>
      <c r="F638" s="178" t="s">
        <v>187</v>
      </c>
      <c r="G638" s="199"/>
      <c r="H638" s="39"/>
      <c r="I638" s="173"/>
      <c r="J638" s="173"/>
      <c r="K638" s="42"/>
    </row>
    <row r="639" spans="1:11" x14ac:dyDescent="0.2">
      <c r="A639" s="149" t="s">
        <v>1075</v>
      </c>
      <c r="B639" s="150" t="s">
        <v>617</v>
      </c>
      <c r="C639" s="154" t="s">
        <v>17</v>
      </c>
      <c r="D639" s="152"/>
      <c r="E639" s="153"/>
      <c r="F639" s="178" t="s">
        <v>187</v>
      </c>
      <c r="G639" s="199"/>
      <c r="H639" s="39"/>
      <c r="I639" s="173"/>
      <c r="J639" s="173"/>
      <c r="K639" s="42"/>
    </row>
    <row r="640" spans="1:11" x14ac:dyDescent="0.2">
      <c r="A640" s="149" t="s">
        <v>1076</v>
      </c>
      <c r="B640" s="150" t="s">
        <v>618</v>
      </c>
      <c r="C640" s="151" t="s">
        <v>619</v>
      </c>
      <c r="D640" s="155"/>
      <c r="E640" s="156" t="s">
        <v>614</v>
      </c>
      <c r="F640" s="178" t="s">
        <v>187</v>
      </c>
      <c r="G640" s="199"/>
      <c r="H640" s="39"/>
      <c r="I640" s="173"/>
      <c r="J640" s="173"/>
      <c r="K640" s="42"/>
    </row>
    <row r="641" spans="1:11" x14ac:dyDescent="0.2">
      <c r="A641" s="149" t="s">
        <v>1077</v>
      </c>
      <c r="B641" s="150" t="s">
        <v>620</v>
      </c>
      <c r="C641" s="108" t="s">
        <v>20</v>
      </c>
      <c r="D641" s="155"/>
      <c r="E641" s="156"/>
      <c r="F641" s="178" t="s">
        <v>187</v>
      </c>
      <c r="G641" s="199"/>
      <c r="H641" s="39"/>
      <c r="I641" s="173"/>
      <c r="J641" s="173"/>
      <c r="K641" s="42"/>
    </row>
    <row r="642" spans="1:11" x14ac:dyDescent="0.2">
      <c r="A642" s="149" t="s">
        <v>1078</v>
      </c>
      <c r="B642" s="150" t="s">
        <v>621</v>
      </c>
      <c r="C642" s="151" t="s">
        <v>26</v>
      </c>
      <c r="D642" s="155"/>
      <c r="E642" s="156"/>
      <c r="F642" s="178" t="s">
        <v>187</v>
      </c>
      <c r="G642" s="199"/>
      <c r="H642" s="39"/>
      <c r="I642" s="173"/>
      <c r="J642" s="173"/>
      <c r="K642" s="42"/>
    </row>
    <row r="643" spans="1:11" x14ac:dyDescent="0.2">
      <c r="A643" s="149" t="s">
        <v>1079</v>
      </c>
      <c r="B643" s="150" t="s">
        <v>634</v>
      </c>
      <c r="C643" s="108" t="s">
        <v>20</v>
      </c>
      <c r="D643" s="155"/>
      <c r="E643" s="156"/>
      <c r="F643" s="178" t="s">
        <v>187</v>
      </c>
      <c r="G643" s="199"/>
      <c r="H643" s="39"/>
      <c r="I643" s="173"/>
      <c r="J643" s="173"/>
      <c r="K643" s="42"/>
    </row>
    <row r="644" spans="1:11" ht="25.5" x14ac:dyDescent="0.2">
      <c r="A644" s="149" t="s">
        <v>1080</v>
      </c>
      <c r="B644" s="150" t="s">
        <v>635</v>
      </c>
      <c r="C644" s="107" t="s">
        <v>59</v>
      </c>
      <c r="D644" s="155"/>
      <c r="E644" s="156" t="s">
        <v>110</v>
      </c>
      <c r="F644" s="178" t="s">
        <v>187</v>
      </c>
      <c r="G644" s="199"/>
      <c r="H644" s="39"/>
      <c r="I644" s="40">
        <v>0</v>
      </c>
      <c r="J644" s="173"/>
      <c r="K644" s="42"/>
    </row>
    <row r="645" spans="1:11" x14ac:dyDescent="0.2">
      <c r="A645" s="149" t="s">
        <v>1081</v>
      </c>
      <c r="B645" s="150" t="s">
        <v>622</v>
      </c>
      <c r="C645" s="108" t="s">
        <v>20</v>
      </c>
      <c r="D645" s="152"/>
      <c r="E645" s="153"/>
      <c r="F645" s="178" t="s">
        <v>187</v>
      </c>
      <c r="G645" s="199"/>
      <c r="H645" s="39"/>
      <c r="I645" s="173"/>
      <c r="J645" s="173"/>
      <c r="K645" s="42"/>
    </row>
    <row r="646" spans="1:11" x14ac:dyDescent="0.2">
      <c r="A646" s="149" t="s">
        <v>1082</v>
      </c>
      <c r="B646" s="150" t="s">
        <v>623</v>
      </c>
      <c r="C646" s="108" t="s">
        <v>20</v>
      </c>
      <c r="D646" s="152"/>
      <c r="E646" s="153"/>
      <c r="F646" s="178" t="s">
        <v>187</v>
      </c>
      <c r="G646" s="199"/>
      <c r="H646" s="39"/>
      <c r="I646" s="173"/>
      <c r="J646" s="173"/>
      <c r="K646" s="42"/>
    </row>
    <row r="647" spans="1:11" x14ac:dyDescent="0.2">
      <c r="A647" s="149" t="s">
        <v>1083</v>
      </c>
      <c r="B647" s="150" t="s">
        <v>624</v>
      </c>
      <c r="C647" s="154" t="s">
        <v>26</v>
      </c>
      <c r="D647" s="152"/>
      <c r="E647" s="153" t="s">
        <v>625</v>
      </c>
      <c r="F647" s="178" t="s">
        <v>187</v>
      </c>
      <c r="G647" s="199"/>
      <c r="H647" s="39"/>
      <c r="I647" s="173"/>
      <c r="J647" s="173"/>
      <c r="K647" s="42"/>
    </row>
    <row r="648" spans="1:11" x14ac:dyDescent="0.2">
      <c r="A648" s="149" t="s">
        <v>1084</v>
      </c>
      <c r="B648" s="57" t="s">
        <v>626</v>
      </c>
      <c r="C648" s="117"/>
      <c r="D648" s="59"/>
      <c r="E648" s="110"/>
      <c r="F648" s="130"/>
      <c r="G648" s="197"/>
      <c r="H648" s="190"/>
      <c r="I648" s="215"/>
      <c r="J648" s="215"/>
      <c r="K648" s="42"/>
    </row>
    <row r="649" spans="1:11" x14ac:dyDescent="0.2">
      <c r="A649" s="149" t="s">
        <v>1085</v>
      </c>
      <c r="B649" s="150" t="s">
        <v>74</v>
      </c>
      <c r="C649" s="151" t="s">
        <v>26</v>
      </c>
      <c r="D649" s="155"/>
      <c r="E649" s="156"/>
      <c r="F649" s="178" t="s">
        <v>187</v>
      </c>
      <c r="G649" s="199"/>
      <c r="H649" s="39"/>
      <c r="I649" s="173"/>
      <c r="J649" s="173"/>
      <c r="K649" s="42"/>
    </row>
    <row r="650" spans="1:11" x14ac:dyDescent="0.2">
      <c r="A650" s="149" t="s">
        <v>1086</v>
      </c>
      <c r="B650" s="150" t="s">
        <v>113</v>
      </c>
      <c r="C650" s="151" t="s">
        <v>26</v>
      </c>
      <c r="D650" s="155"/>
      <c r="E650" s="156"/>
      <c r="F650" s="178" t="s">
        <v>187</v>
      </c>
      <c r="G650" s="199"/>
      <c r="H650" s="39"/>
      <c r="I650" s="173"/>
      <c r="J650" s="173"/>
      <c r="K650" s="42"/>
    </row>
    <row r="651" spans="1:11" x14ac:dyDescent="0.2">
      <c r="A651" s="149" t="s">
        <v>1087</v>
      </c>
      <c r="B651" s="107" t="s">
        <v>75</v>
      </c>
      <c r="C651" s="151" t="s">
        <v>26</v>
      </c>
      <c r="D651" s="59"/>
      <c r="E651" s="110"/>
      <c r="F651" s="178" t="s">
        <v>187</v>
      </c>
      <c r="G651" s="197"/>
      <c r="H651" s="39"/>
      <c r="I651" s="173"/>
      <c r="J651" s="173"/>
      <c r="K651" s="42"/>
    </row>
    <row r="652" spans="1:11" x14ac:dyDescent="0.2">
      <c r="A652" s="149" t="s">
        <v>1088</v>
      </c>
      <c r="B652" s="150" t="s">
        <v>627</v>
      </c>
      <c r="C652" s="151" t="s">
        <v>26</v>
      </c>
      <c r="D652" s="155"/>
      <c r="E652" s="156" t="s">
        <v>628</v>
      </c>
      <c r="F652" s="178" t="s">
        <v>187</v>
      </c>
      <c r="G652" s="200"/>
      <c r="H652" s="39"/>
      <c r="I652" s="173"/>
      <c r="J652" s="173"/>
      <c r="K652" s="42"/>
    </row>
    <row r="653" spans="1:11" x14ac:dyDescent="0.2">
      <c r="A653" s="149" t="s">
        <v>1089</v>
      </c>
      <c r="B653" s="150" t="s">
        <v>629</v>
      </c>
      <c r="C653" s="151" t="s">
        <v>26</v>
      </c>
      <c r="D653" s="155"/>
      <c r="E653" s="156" t="s">
        <v>630</v>
      </c>
      <c r="F653" s="178" t="s">
        <v>187</v>
      </c>
      <c r="G653" s="200"/>
      <c r="H653" s="39"/>
      <c r="I653" s="173"/>
      <c r="J653" s="173"/>
      <c r="K653" s="42"/>
    </row>
    <row r="654" spans="1:11" x14ac:dyDescent="0.2">
      <c r="A654" s="149" t="s">
        <v>1090</v>
      </c>
      <c r="B654" s="150" t="s">
        <v>631</v>
      </c>
      <c r="C654" s="151" t="s">
        <v>26</v>
      </c>
      <c r="D654" s="155"/>
      <c r="E654" s="156" t="s">
        <v>48</v>
      </c>
      <c r="F654" s="178" t="s">
        <v>187</v>
      </c>
      <c r="G654" s="200"/>
      <c r="H654" s="39"/>
      <c r="I654" s="173"/>
      <c r="J654" s="173"/>
      <c r="K654" s="42"/>
    </row>
    <row r="655" spans="1:11" x14ac:dyDescent="0.2">
      <c r="A655" s="149" t="s">
        <v>1091</v>
      </c>
      <c r="B655" s="150" t="s">
        <v>632</v>
      </c>
      <c r="C655" s="108" t="s">
        <v>20</v>
      </c>
      <c r="D655" s="155"/>
      <c r="E655" s="156"/>
      <c r="F655" s="178" t="s">
        <v>187</v>
      </c>
      <c r="G655" s="199"/>
      <c r="H655" s="39"/>
      <c r="I655" s="173"/>
      <c r="J655" s="173"/>
      <c r="K655" s="42"/>
    </row>
    <row r="656" spans="1:11" x14ac:dyDescent="0.2">
      <c r="A656" s="149" t="s">
        <v>1092</v>
      </c>
      <c r="B656" s="150" t="s">
        <v>633</v>
      </c>
      <c r="C656" s="108" t="s">
        <v>20</v>
      </c>
      <c r="D656" s="155"/>
      <c r="E656" s="156"/>
      <c r="F656" s="178" t="s">
        <v>187</v>
      </c>
      <c r="G656" s="200"/>
      <c r="H656" s="39"/>
      <c r="I656" s="173"/>
      <c r="J656" s="173"/>
      <c r="K656" s="42"/>
    </row>
    <row r="657" spans="1:11" x14ac:dyDescent="0.2">
      <c r="A657" s="149" t="s">
        <v>1093</v>
      </c>
      <c r="B657" s="150" t="s">
        <v>821</v>
      </c>
      <c r="C657" s="108" t="s">
        <v>20</v>
      </c>
      <c r="D657" s="155"/>
      <c r="E657" s="156"/>
      <c r="F657" s="178" t="s">
        <v>187</v>
      </c>
      <c r="G657" s="200"/>
      <c r="H657" s="39"/>
      <c r="I657" s="173"/>
      <c r="J657" s="173"/>
      <c r="K657" s="42"/>
    </row>
    <row r="658" spans="1:11" x14ac:dyDescent="0.2">
      <c r="A658" s="149" t="s">
        <v>1094</v>
      </c>
      <c r="B658" s="150" t="s">
        <v>822</v>
      </c>
      <c r="C658" s="108" t="s">
        <v>20</v>
      </c>
      <c r="D658" s="155"/>
      <c r="E658" s="156"/>
      <c r="F658" s="178" t="s">
        <v>187</v>
      </c>
      <c r="G658" s="200"/>
      <c r="H658" s="39"/>
      <c r="I658" s="173"/>
      <c r="J658" s="173"/>
      <c r="K658" s="42"/>
    </row>
    <row r="659" spans="1:11" x14ac:dyDescent="0.2">
      <c r="A659" s="108"/>
      <c r="B659" s="107"/>
      <c r="C659" s="117"/>
      <c r="D659" s="59"/>
      <c r="E659" s="110"/>
      <c r="F659" s="130"/>
      <c r="G659" s="197"/>
      <c r="H659" s="190"/>
      <c r="I659" s="215"/>
      <c r="J659" s="215"/>
      <c r="K659" s="42"/>
    </row>
    <row r="660" spans="1:11" x14ac:dyDescent="0.2">
      <c r="A660" s="108"/>
      <c r="B660" s="107"/>
      <c r="C660" s="117"/>
      <c r="D660" s="59"/>
      <c r="E660" s="110"/>
      <c r="F660" s="130"/>
      <c r="G660" s="197"/>
      <c r="H660" s="190"/>
      <c r="I660" s="215"/>
      <c r="J660" s="215"/>
      <c r="K660" s="42"/>
    </row>
    <row r="661" spans="1:11" x14ac:dyDescent="0.2">
      <c r="A661" s="167" t="s">
        <v>158</v>
      </c>
      <c r="B661" s="147" t="s">
        <v>717</v>
      </c>
      <c r="C661" s="132"/>
      <c r="D661" s="162"/>
      <c r="E661" s="161"/>
      <c r="F661" s="163"/>
      <c r="G661" s="201"/>
      <c r="H661" s="190"/>
      <c r="I661" s="215"/>
      <c r="J661" s="215"/>
      <c r="K661" s="42"/>
    </row>
    <row r="662" spans="1:11" x14ac:dyDescent="0.2">
      <c r="A662" s="167" t="s">
        <v>160</v>
      </c>
      <c r="B662" s="147" t="s">
        <v>1368</v>
      </c>
      <c r="C662" s="132"/>
      <c r="D662" s="162"/>
      <c r="E662" s="161"/>
      <c r="F662" s="163"/>
      <c r="G662" s="201"/>
      <c r="H662" s="190"/>
      <c r="I662" s="215"/>
      <c r="J662" s="215"/>
      <c r="K662" s="42"/>
    </row>
    <row r="663" spans="1:11" x14ac:dyDescent="0.2">
      <c r="A663" s="148" t="s">
        <v>162</v>
      </c>
      <c r="B663" s="64" t="s">
        <v>636</v>
      </c>
      <c r="C663" s="148" t="s">
        <v>17</v>
      </c>
      <c r="D663" s="164"/>
      <c r="E663" s="165"/>
      <c r="F663" s="171" t="s">
        <v>18</v>
      </c>
      <c r="G663" s="197"/>
      <c r="H663" s="39"/>
      <c r="I663" s="173"/>
      <c r="J663" s="173"/>
      <c r="K663" s="42"/>
    </row>
    <row r="664" spans="1:11" x14ac:dyDescent="0.2">
      <c r="A664" s="148" t="s">
        <v>164</v>
      </c>
      <c r="B664" s="64" t="s">
        <v>637</v>
      </c>
      <c r="C664" s="148" t="s">
        <v>26</v>
      </c>
      <c r="D664" s="164"/>
      <c r="E664" s="165" t="s">
        <v>638</v>
      </c>
      <c r="F664" s="171" t="s">
        <v>187</v>
      </c>
      <c r="G664" s="197"/>
      <c r="H664" s="39"/>
      <c r="I664" s="173"/>
      <c r="J664" s="173"/>
      <c r="K664" s="42"/>
    </row>
    <row r="665" spans="1:11" x14ac:dyDescent="0.2">
      <c r="A665" s="148" t="s">
        <v>166</v>
      </c>
      <c r="B665" s="64" t="s">
        <v>639</v>
      </c>
      <c r="C665" s="108" t="s">
        <v>20</v>
      </c>
      <c r="D665" s="164"/>
      <c r="E665" s="165"/>
      <c r="F665" s="171" t="s">
        <v>187</v>
      </c>
      <c r="G665" s="197"/>
      <c r="H665" s="39"/>
      <c r="I665" s="173"/>
      <c r="J665" s="173"/>
      <c r="K665" s="42"/>
    </row>
    <row r="666" spans="1:11" ht="25.5" x14ac:dyDescent="0.2">
      <c r="A666" s="148" t="s">
        <v>169</v>
      </c>
      <c r="B666" s="64" t="s">
        <v>640</v>
      </c>
      <c r="C666" s="107" t="s">
        <v>59</v>
      </c>
      <c r="D666" s="164"/>
      <c r="E666" s="165" t="s">
        <v>30</v>
      </c>
      <c r="F666" s="171" t="s">
        <v>187</v>
      </c>
      <c r="G666" s="197"/>
      <c r="H666" s="39"/>
      <c r="I666" s="40">
        <v>0</v>
      </c>
      <c r="J666" s="173"/>
      <c r="K666" s="42"/>
    </row>
    <row r="667" spans="1:11" x14ac:dyDescent="0.2">
      <c r="A667" s="148" t="s">
        <v>195</v>
      </c>
      <c r="B667" s="64" t="s">
        <v>641</v>
      </c>
      <c r="C667" s="148" t="s">
        <v>17</v>
      </c>
      <c r="D667" s="164"/>
      <c r="E667" s="165"/>
      <c r="F667" s="171" t="s">
        <v>18</v>
      </c>
      <c r="G667" s="197"/>
      <c r="H667" s="39"/>
      <c r="I667" s="173"/>
      <c r="J667" s="173"/>
      <c r="K667" s="42"/>
    </row>
    <row r="668" spans="1:11" x14ac:dyDescent="0.2">
      <c r="A668" s="148" t="s">
        <v>222</v>
      </c>
      <c r="B668" s="64" t="s">
        <v>642</v>
      </c>
      <c r="C668" s="108" t="s">
        <v>20</v>
      </c>
      <c r="D668" s="164"/>
      <c r="E668" s="165"/>
      <c r="F668" s="171" t="s">
        <v>187</v>
      </c>
      <c r="G668" s="197"/>
      <c r="H668" s="39"/>
      <c r="I668" s="173"/>
      <c r="J668" s="173"/>
      <c r="K668" s="42"/>
    </row>
    <row r="669" spans="1:11" x14ac:dyDescent="0.2">
      <c r="A669" s="148" t="s">
        <v>223</v>
      </c>
      <c r="B669" s="64" t="s">
        <v>643</v>
      </c>
      <c r="C669" s="108" t="s">
        <v>20</v>
      </c>
      <c r="D669" s="164"/>
      <c r="E669" s="165"/>
      <c r="F669" s="171" t="s">
        <v>187</v>
      </c>
      <c r="G669" s="197"/>
      <c r="H669" s="39"/>
      <c r="I669" s="173"/>
      <c r="J669" s="173"/>
      <c r="K669" s="42"/>
    </row>
    <row r="670" spans="1:11" x14ac:dyDescent="0.2">
      <c r="A670" s="148" t="s">
        <v>650</v>
      </c>
      <c r="B670" s="64" t="s">
        <v>814</v>
      </c>
      <c r="C670" s="108" t="s">
        <v>20</v>
      </c>
      <c r="D670" s="164"/>
      <c r="E670" s="165"/>
      <c r="F670" s="171" t="s">
        <v>187</v>
      </c>
      <c r="G670" s="197"/>
      <c r="H670" s="39"/>
      <c r="I670" s="173"/>
      <c r="J670" s="173"/>
      <c r="K670" s="42"/>
    </row>
    <row r="671" spans="1:11" ht="25.5" x14ac:dyDescent="0.2">
      <c r="A671" s="148" t="s">
        <v>651</v>
      </c>
      <c r="B671" s="64" t="s">
        <v>645</v>
      </c>
      <c r="C671" s="107" t="s">
        <v>59</v>
      </c>
      <c r="D671" s="164"/>
      <c r="E671" s="165" t="s">
        <v>30</v>
      </c>
      <c r="F671" s="171" t="s">
        <v>187</v>
      </c>
      <c r="G671" s="197"/>
      <c r="H671" s="39"/>
      <c r="I671" s="40">
        <v>0</v>
      </c>
      <c r="J671" s="173"/>
      <c r="K671" s="42"/>
    </row>
    <row r="672" spans="1:11" x14ac:dyDescent="0.2">
      <c r="A672" s="148" t="s">
        <v>652</v>
      </c>
      <c r="B672" s="64" t="s">
        <v>646</v>
      </c>
      <c r="C672" s="107" t="s">
        <v>26</v>
      </c>
      <c r="D672" s="164"/>
      <c r="E672" s="165"/>
      <c r="F672" s="171" t="s">
        <v>187</v>
      </c>
      <c r="G672" s="197"/>
      <c r="H672" s="39"/>
      <c r="I672" s="173"/>
      <c r="J672" s="173"/>
      <c r="K672" s="42"/>
    </row>
    <row r="673" spans="1:11" ht="25.5" x14ac:dyDescent="0.2">
      <c r="A673" s="148" t="s">
        <v>653</v>
      </c>
      <c r="B673" s="64" t="s">
        <v>647</v>
      </c>
      <c r="C673" s="107" t="s">
        <v>59</v>
      </c>
      <c r="D673" s="164"/>
      <c r="E673" s="165" t="s">
        <v>30</v>
      </c>
      <c r="F673" s="171" t="s">
        <v>187</v>
      </c>
      <c r="G673" s="197"/>
      <c r="H673" s="39"/>
      <c r="I673" s="40">
        <v>0</v>
      </c>
      <c r="J673" s="173"/>
      <c r="K673" s="42"/>
    </row>
    <row r="674" spans="1:11" x14ac:dyDescent="0.2">
      <c r="A674" s="148" t="s">
        <v>813</v>
      </c>
      <c r="B674" s="64" t="s">
        <v>1369</v>
      </c>
      <c r="C674" s="107" t="s">
        <v>203</v>
      </c>
      <c r="D674" s="164"/>
      <c r="E674" s="165"/>
      <c r="F674" s="171" t="s">
        <v>114</v>
      </c>
      <c r="G674" s="130">
        <v>1</v>
      </c>
      <c r="H674" s="39"/>
      <c r="I674" s="173"/>
      <c r="J674" s="173"/>
      <c r="K674" s="42"/>
    </row>
    <row r="675" spans="1:11" x14ac:dyDescent="0.2">
      <c r="A675" s="148" t="s">
        <v>1376</v>
      </c>
      <c r="B675" s="64" t="s">
        <v>1378</v>
      </c>
      <c r="C675" s="107" t="s">
        <v>203</v>
      </c>
      <c r="D675" s="164"/>
      <c r="E675" s="165"/>
      <c r="F675" s="171" t="s">
        <v>18</v>
      </c>
      <c r="G675" s="130"/>
      <c r="H675" s="39"/>
      <c r="I675" s="190"/>
      <c r="J675" s="190"/>
      <c r="K675" s="42"/>
    </row>
    <row r="676" spans="1:11" ht="25.5" x14ac:dyDescent="0.2">
      <c r="A676" s="148" t="s">
        <v>1377</v>
      </c>
      <c r="B676" s="64" t="s">
        <v>1379</v>
      </c>
      <c r="C676" s="107" t="s">
        <v>59</v>
      </c>
      <c r="D676" s="164"/>
      <c r="E676" s="165"/>
      <c r="F676" s="171" t="s">
        <v>187</v>
      </c>
      <c r="G676" s="130"/>
      <c r="H676" s="39"/>
      <c r="I676" s="190"/>
      <c r="J676" s="190"/>
      <c r="K676" s="42"/>
    </row>
    <row r="677" spans="1:11" x14ac:dyDescent="0.2">
      <c r="A677" s="108"/>
      <c r="B677" s="107"/>
      <c r="C677" s="117"/>
      <c r="D677" s="59"/>
      <c r="E677" s="110"/>
      <c r="F677" s="130"/>
      <c r="G677" s="197"/>
      <c r="H677" s="190"/>
      <c r="I677" s="215"/>
      <c r="J677" s="215"/>
      <c r="K677" s="42"/>
    </row>
    <row r="678" spans="1:11" x14ac:dyDescent="0.2">
      <c r="A678" s="167" t="s">
        <v>654</v>
      </c>
      <c r="B678" s="147" t="s">
        <v>1119</v>
      </c>
      <c r="C678" s="132"/>
      <c r="D678" s="162"/>
      <c r="E678" s="161"/>
      <c r="F678" s="163"/>
      <c r="G678" s="201"/>
      <c r="H678" s="190"/>
      <c r="I678" s="215"/>
      <c r="J678" s="215"/>
      <c r="K678" s="42"/>
    </row>
    <row r="679" spans="1:11" x14ac:dyDescent="0.2">
      <c r="A679" s="148" t="s">
        <v>171</v>
      </c>
      <c r="B679" s="64" t="s">
        <v>932</v>
      </c>
      <c r="C679" s="148" t="s">
        <v>26</v>
      </c>
      <c r="D679" s="164"/>
      <c r="E679" s="165"/>
      <c r="F679" s="171" t="s">
        <v>187</v>
      </c>
      <c r="G679" s="197"/>
      <c r="H679" s="39"/>
      <c r="I679" s="173"/>
      <c r="J679" s="173"/>
      <c r="K679" s="42"/>
    </row>
    <row r="680" spans="1:11" x14ac:dyDescent="0.2">
      <c r="A680" s="148" t="s">
        <v>174</v>
      </c>
      <c r="B680" s="64" t="s">
        <v>933</v>
      </c>
      <c r="C680" s="148" t="s">
        <v>1014</v>
      </c>
      <c r="D680" s="164"/>
      <c r="E680" s="165"/>
      <c r="F680" s="171" t="s">
        <v>187</v>
      </c>
      <c r="G680" s="130"/>
      <c r="H680" s="39"/>
      <c r="I680" s="173"/>
      <c r="J680" s="173"/>
      <c r="K680" s="42"/>
    </row>
    <row r="681" spans="1:11" x14ac:dyDescent="0.2">
      <c r="A681" s="148" t="s">
        <v>176</v>
      </c>
      <c r="B681" s="64" t="s">
        <v>636</v>
      </c>
      <c r="C681" s="148" t="s">
        <v>20</v>
      </c>
      <c r="D681" s="164"/>
      <c r="E681" s="165"/>
      <c r="F681" s="171" t="s">
        <v>187</v>
      </c>
      <c r="G681" s="130"/>
      <c r="H681" s="39"/>
      <c r="I681" s="173"/>
      <c r="J681" s="173"/>
      <c r="K681" s="42"/>
    </row>
    <row r="682" spans="1:11" x14ac:dyDescent="0.2">
      <c r="A682" s="148" t="s">
        <v>178</v>
      </c>
      <c r="B682" s="64" t="s">
        <v>637</v>
      </c>
      <c r="C682" s="148" t="s">
        <v>26</v>
      </c>
      <c r="D682" s="164"/>
      <c r="E682" s="165" t="s">
        <v>638</v>
      </c>
      <c r="F682" s="171" t="s">
        <v>187</v>
      </c>
      <c r="G682" s="130"/>
      <c r="H682" s="39"/>
      <c r="I682" s="173"/>
      <c r="J682" s="173"/>
      <c r="K682" s="42"/>
    </row>
    <row r="683" spans="1:11" x14ac:dyDescent="0.2">
      <c r="A683" s="148" t="s">
        <v>655</v>
      </c>
      <c r="B683" s="64" t="s">
        <v>639</v>
      </c>
      <c r="C683" s="108" t="s">
        <v>20</v>
      </c>
      <c r="D683" s="164"/>
      <c r="E683" s="165"/>
      <c r="F683" s="171" t="s">
        <v>187</v>
      </c>
      <c r="G683" s="130"/>
      <c r="H683" s="39"/>
      <c r="I683" s="173"/>
      <c r="J683" s="173"/>
      <c r="K683" s="42"/>
    </row>
    <row r="684" spans="1:11" ht="25.5" x14ac:dyDescent="0.2">
      <c r="A684" s="148" t="s">
        <v>656</v>
      </c>
      <c r="B684" s="64" t="s">
        <v>640</v>
      </c>
      <c r="C684" s="107" t="s">
        <v>59</v>
      </c>
      <c r="D684" s="164"/>
      <c r="E684" s="165" t="s">
        <v>30</v>
      </c>
      <c r="F684" s="171" t="s">
        <v>187</v>
      </c>
      <c r="G684" s="130"/>
      <c r="H684" s="39"/>
      <c r="I684" s="40">
        <v>0</v>
      </c>
      <c r="J684" s="173"/>
      <c r="K684" s="42"/>
    </row>
    <row r="685" spans="1:11" x14ac:dyDescent="0.2">
      <c r="A685" s="148" t="s">
        <v>657</v>
      </c>
      <c r="B685" s="64" t="s">
        <v>641</v>
      </c>
      <c r="C685" s="148" t="s">
        <v>20</v>
      </c>
      <c r="D685" s="164"/>
      <c r="E685" s="165"/>
      <c r="F685" s="171" t="s">
        <v>187</v>
      </c>
      <c r="G685" s="130"/>
      <c r="H685" s="39"/>
      <c r="I685" s="173"/>
      <c r="J685" s="173"/>
      <c r="K685" s="42"/>
    </row>
    <row r="686" spans="1:11" x14ac:dyDescent="0.2">
      <c r="A686" s="148" t="s">
        <v>658</v>
      </c>
      <c r="B686" s="64" t="s">
        <v>642</v>
      </c>
      <c r="C686" s="108" t="s">
        <v>20</v>
      </c>
      <c r="D686" s="164"/>
      <c r="E686" s="165"/>
      <c r="F686" s="171" t="s">
        <v>187</v>
      </c>
      <c r="G686" s="130"/>
      <c r="H686" s="39"/>
      <c r="I686" s="173"/>
      <c r="J686" s="173"/>
      <c r="K686" s="42"/>
    </row>
    <row r="687" spans="1:11" x14ac:dyDescent="0.2">
      <c r="A687" s="148" t="s">
        <v>659</v>
      </c>
      <c r="B687" s="64" t="s">
        <v>643</v>
      </c>
      <c r="C687" s="108" t="s">
        <v>20</v>
      </c>
      <c r="D687" s="164"/>
      <c r="E687" s="165"/>
      <c r="F687" s="171" t="s">
        <v>187</v>
      </c>
      <c r="G687" s="130"/>
      <c r="H687" s="39"/>
      <c r="I687" s="173"/>
      <c r="J687" s="173"/>
      <c r="K687" s="42"/>
    </row>
    <row r="688" spans="1:11" x14ac:dyDescent="0.2">
      <c r="A688" s="148" t="s">
        <v>660</v>
      </c>
      <c r="B688" s="64" t="s">
        <v>1431</v>
      </c>
      <c r="C688" s="108" t="s">
        <v>20</v>
      </c>
      <c r="D688" s="164"/>
      <c r="E688" s="165"/>
      <c r="F688" s="171" t="s">
        <v>187</v>
      </c>
      <c r="G688" s="130"/>
      <c r="H688" s="39"/>
      <c r="I688" s="173"/>
      <c r="J688" s="173"/>
      <c r="K688" s="42"/>
    </row>
    <row r="689" spans="1:11" x14ac:dyDescent="0.2">
      <c r="A689" s="148" t="s">
        <v>661</v>
      </c>
      <c r="B689" s="64" t="s">
        <v>814</v>
      </c>
      <c r="C689" s="108" t="s">
        <v>20</v>
      </c>
      <c r="D689" s="164"/>
      <c r="E689" s="165"/>
      <c r="F689" s="171" t="s">
        <v>187</v>
      </c>
      <c r="G689" s="130"/>
      <c r="H689" s="39"/>
      <c r="I689" s="173"/>
      <c r="J689" s="173"/>
      <c r="K689" s="42"/>
    </row>
    <row r="690" spans="1:11" ht="25.5" x14ac:dyDescent="0.2">
      <c r="A690" s="148" t="s">
        <v>934</v>
      </c>
      <c r="B690" s="64" t="s">
        <v>645</v>
      </c>
      <c r="C690" s="107" t="s">
        <v>59</v>
      </c>
      <c r="D690" s="164"/>
      <c r="E690" s="165" t="s">
        <v>30</v>
      </c>
      <c r="F690" s="171" t="s">
        <v>187</v>
      </c>
      <c r="G690" s="197"/>
      <c r="H690" s="39"/>
      <c r="I690" s="40">
        <v>0</v>
      </c>
      <c r="J690" s="173"/>
      <c r="K690" s="42"/>
    </row>
    <row r="691" spans="1:11" x14ac:dyDescent="0.2">
      <c r="A691" s="148" t="s">
        <v>935</v>
      </c>
      <c r="B691" s="64" t="s">
        <v>646</v>
      </c>
      <c r="C691" s="107" t="s">
        <v>26</v>
      </c>
      <c r="D691" s="164"/>
      <c r="E691" s="165"/>
      <c r="F691" s="171" t="s">
        <v>187</v>
      </c>
      <c r="G691" s="197"/>
      <c r="H691" s="39"/>
      <c r="I691" s="173"/>
      <c r="J691" s="173"/>
      <c r="K691" s="42"/>
    </row>
    <row r="692" spans="1:11" ht="25.5" x14ac:dyDescent="0.2">
      <c r="A692" s="148" t="s">
        <v>1380</v>
      </c>
      <c r="B692" s="64" t="s">
        <v>647</v>
      </c>
      <c r="C692" s="107" t="s">
        <v>59</v>
      </c>
      <c r="D692" s="164"/>
      <c r="E692" s="165" t="s">
        <v>30</v>
      </c>
      <c r="F692" s="171" t="s">
        <v>187</v>
      </c>
      <c r="G692" s="197"/>
      <c r="H692" s="39"/>
      <c r="I692" s="40">
        <v>0</v>
      </c>
      <c r="J692" s="173"/>
      <c r="K692" s="42"/>
    </row>
    <row r="693" spans="1:11" x14ac:dyDescent="0.2">
      <c r="A693" s="148" t="s">
        <v>1381</v>
      </c>
      <c r="B693" s="64" t="s">
        <v>1378</v>
      </c>
      <c r="C693" s="107" t="s">
        <v>1208</v>
      </c>
      <c r="D693" s="164"/>
      <c r="E693" s="165"/>
      <c r="F693" s="171" t="s">
        <v>187</v>
      </c>
      <c r="G693" s="130"/>
      <c r="H693" s="39"/>
      <c r="I693" s="192"/>
      <c r="J693" s="190"/>
      <c r="K693" s="42"/>
    </row>
    <row r="694" spans="1:11" ht="25.5" x14ac:dyDescent="0.2">
      <c r="A694" s="148" t="s">
        <v>1432</v>
      </c>
      <c r="B694" s="64" t="s">
        <v>1379</v>
      </c>
      <c r="C694" s="107" t="s">
        <v>59</v>
      </c>
      <c r="D694" s="164"/>
      <c r="E694" s="165"/>
      <c r="F694" s="171" t="s">
        <v>187</v>
      </c>
      <c r="G694" s="130"/>
      <c r="H694" s="39"/>
      <c r="I694" s="192"/>
      <c r="J694" s="190"/>
      <c r="K694" s="42"/>
    </row>
    <row r="695" spans="1:11" x14ac:dyDescent="0.2">
      <c r="A695" s="108"/>
      <c r="B695" s="107"/>
      <c r="C695" s="117"/>
      <c r="D695" s="59"/>
      <c r="E695" s="110"/>
      <c r="F695" s="130"/>
      <c r="G695" s="197"/>
      <c r="H695" s="190"/>
      <c r="I695" s="215"/>
      <c r="J695" s="215"/>
      <c r="K695" s="42"/>
    </row>
    <row r="696" spans="1:11" x14ac:dyDescent="0.2">
      <c r="A696" s="148"/>
      <c r="B696" s="64"/>
      <c r="C696" s="107"/>
      <c r="D696" s="164"/>
      <c r="E696" s="165"/>
      <c r="F696" s="171"/>
      <c r="G696" s="197"/>
      <c r="H696" s="190"/>
      <c r="I696" s="215"/>
      <c r="J696" s="215"/>
      <c r="K696" s="42"/>
    </row>
    <row r="697" spans="1:11" x14ac:dyDescent="0.2">
      <c r="A697" s="167" t="s">
        <v>718</v>
      </c>
      <c r="B697" s="147" t="s">
        <v>716</v>
      </c>
      <c r="C697" s="132"/>
      <c r="D697" s="162"/>
      <c r="E697" s="161"/>
      <c r="F697" s="163"/>
      <c r="G697" s="201"/>
      <c r="H697" s="190"/>
      <c r="I697" s="215"/>
      <c r="J697" s="215"/>
      <c r="K697" s="42"/>
    </row>
    <row r="698" spans="1:11" x14ac:dyDescent="0.2">
      <c r="A698" s="148" t="s">
        <v>719</v>
      </c>
      <c r="B698" s="64" t="s">
        <v>636</v>
      </c>
      <c r="C698" s="148" t="s">
        <v>17</v>
      </c>
      <c r="D698" s="164"/>
      <c r="E698" s="165"/>
      <c r="F698" s="171" t="s">
        <v>187</v>
      </c>
      <c r="G698" s="197"/>
      <c r="H698" s="39"/>
      <c r="I698" s="173"/>
      <c r="J698" s="173"/>
      <c r="K698" s="42"/>
    </row>
    <row r="699" spans="1:11" x14ac:dyDescent="0.2">
      <c r="A699" s="148" t="s">
        <v>720</v>
      </c>
      <c r="B699" s="64" t="s">
        <v>637</v>
      </c>
      <c r="C699" s="148" t="s">
        <v>26</v>
      </c>
      <c r="D699" s="164"/>
      <c r="E699" s="165" t="s">
        <v>638</v>
      </c>
      <c r="F699" s="171" t="s">
        <v>187</v>
      </c>
      <c r="G699" s="197"/>
      <c r="H699" s="39"/>
      <c r="I699" s="173"/>
      <c r="J699" s="173"/>
      <c r="K699" s="42"/>
    </row>
    <row r="700" spans="1:11" x14ac:dyDescent="0.2">
      <c r="A700" s="148" t="s">
        <v>721</v>
      </c>
      <c r="B700" s="64" t="s">
        <v>639</v>
      </c>
      <c r="C700" s="108" t="s">
        <v>20</v>
      </c>
      <c r="D700" s="164"/>
      <c r="E700" s="165"/>
      <c r="F700" s="171" t="s">
        <v>187</v>
      </c>
      <c r="G700" s="197"/>
      <c r="H700" s="39"/>
      <c r="I700" s="173"/>
      <c r="J700" s="173"/>
      <c r="K700" s="42"/>
    </row>
    <row r="701" spans="1:11" ht="25.5" x14ac:dyDescent="0.2">
      <c r="A701" s="148" t="s">
        <v>722</v>
      </c>
      <c r="B701" s="64" t="s">
        <v>640</v>
      </c>
      <c r="C701" s="107" t="s">
        <v>59</v>
      </c>
      <c r="D701" s="164"/>
      <c r="E701" s="165" t="s">
        <v>30</v>
      </c>
      <c r="F701" s="171" t="s">
        <v>187</v>
      </c>
      <c r="G701" s="197"/>
      <c r="H701" s="39"/>
      <c r="I701" s="40">
        <v>0</v>
      </c>
      <c r="J701" s="173"/>
      <c r="K701" s="42"/>
    </row>
    <row r="702" spans="1:11" x14ac:dyDescent="0.2">
      <c r="A702" s="148" t="s">
        <v>723</v>
      </c>
      <c r="B702" s="64" t="s">
        <v>641</v>
      </c>
      <c r="C702" s="108" t="s">
        <v>20</v>
      </c>
      <c r="D702" s="164"/>
      <c r="E702" s="165"/>
      <c r="F702" s="171" t="s">
        <v>187</v>
      </c>
      <c r="G702" s="197"/>
      <c r="H702" s="39"/>
      <c r="I702" s="173"/>
      <c r="J702" s="173"/>
      <c r="K702" s="42"/>
    </row>
    <row r="703" spans="1:11" x14ac:dyDescent="0.2">
      <c r="A703" s="148" t="s">
        <v>724</v>
      </c>
      <c r="B703" s="64" t="s">
        <v>642</v>
      </c>
      <c r="C703" s="108" t="s">
        <v>20</v>
      </c>
      <c r="D703" s="164"/>
      <c r="E703" s="165"/>
      <c r="F703" s="171" t="s">
        <v>187</v>
      </c>
      <c r="G703" s="197"/>
      <c r="H703" s="39"/>
      <c r="I703" s="173"/>
      <c r="J703" s="173"/>
      <c r="K703" s="42"/>
    </row>
    <row r="704" spans="1:11" x14ac:dyDescent="0.2">
      <c r="A704" s="148" t="s">
        <v>725</v>
      </c>
      <c r="B704" s="64" t="s">
        <v>643</v>
      </c>
      <c r="C704" s="108" t="s">
        <v>20</v>
      </c>
      <c r="D704" s="164"/>
      <c r="E704" s="165"/>
      <c r="F704" s="171" t="s">
        <v>187</v>
      </c>
      <c r="G704" s="197"/>
      <c r="H704" s="39"/>
      <c r="I704" s="173"/>
      <c r="J704" s="173"/>
      <c r="K704" s="42"/>
    </row>
    <row r="705" spans="1:11" x14ac:dyDescent="0.2">
      <c r="A705" s="148" t="s">
        <v>726</v>
      </c>
      <c r="B705" s="64" t="s">
        <v>644</v>
      </c>
      <c r="C705" s="108" t="s">
        <v>20</v>
      </c>
      <c r="D705" s="164"/>
      <c r="E705" s="165"/>
      <c r="F705" s="171" t="s">
        <v>187</v>
      </c>
      <c r="G705" s="197"/>
      <c r="H705" s="39"/>
      <c r="I705" s="173"/>
      <c r="J705" s="173"/>
      <c r="K705" s="42"/>
    </row>
    <row r="706" spans="1:11" ht="25.5" x14ac:dyDescent="0.2">
      <c r="A706" s="148" t="s">
        <v>727</v>
      </c>
      <c r="B706" s="64" t="s">
        <v>645</v>
      </c>
      <c r="C706" s="107" t="s">
        <v>59</v>
      </c>
      <c r="D706" s="164"/>
      <c r="E706" s="165" t="s">
        <v>30</v>
      </c>
      <c r="F706" s="171" t="s">
        <v>187</v>
      </c>
      <c r="G706" s="197"/>
      <c r="H706" s="39"/>
      <c r="I706" s="40">
        <v>0</v>
      </c>
      <c r="J706" s="173"/>
      <c r="K706" s="42"/>
    </row>
    <row r="707" spans="1:11" x14ac:dyDescent="0.2">
      <c r="A707" s="148" t="s">
        <v>728</v>
      </c>
      <c r="B707" s="64" t="s">
        <v>646</v>
      </c>
      <c r="C707" s="107" t="s">
        <v>26</v>
      </c>
      <c r="D707" s="164"/>
      <c r="E707" s="165"/>
      <c r="F707" s="171" t="s">
        <v>187</v>
      </c>
      <c r="G707" s="197"/>
      <c r="H707" s="39"/>
      <c r="I707" s="173"/>
      <c r="J707" s="173"/>
      <c r="K707" s="42"/>
    </row>
    <row r="708" spans="1:11" ht="25.5" x14ac:dyDescent="0.2">
      <c r="A708" s="148" t="s">
        <v>729</v>
      </c>
      <c r="B708" s="64" t="s">
        <v>647</v>
      </c>
      <c r="C708" s="107" t="s">
        <v>59</v>
      </c>
      <c r="D708" s="164"/>
      <c r="E708" s="165" t="s">
        <v>30</v>
      </c>
      <c r="F708" s="171" t="s">
        <v>187</v>
      </c>
      <c r="G708" s="197"/>
      <c r="H708" s="39"/>
      <c r="I708" s="40">
        <v>0</v>
      </c>
      <c r="J708" s="173"/>
      <c r="K708" s="42"/>
    </row>
    <row r="709" spans="1:11" x14ac:dyDescent="0.2">
      <c r="A709" s="108"/>
      <c r="B709" s="107"/>
      <c r="C709" s="117"/>
      <c r="D709" s="59"/>
      <c r="E709" s="110"/>
      <c r="F709" s="130"/>
      <c r="G709" s="197"/>
      <c r="H709" s="190"/>
      <c r="I709" s="215"/>
      <c r="J709" s="215"/>
      <c r="K709" s="42"/>
    </row>
    <row r="710" spans="1:11" s="58" customFormat="1" x14ac:dyDescent="0.2">
      <c r="A710" s="141" t="s">
        <v>612</v>
      </c>
      <c r="B710" s="141" t="s">
        <v>311</v>
      </c>
      <c r="C710" s="142"/>
      <c r="D710" s="143"/>
      <c r="E710" s="144"/>
      <c r="F710" s="115"/>
      <c r="G710" s="115"/>
      <c r="H710" s="190"/>
      <c r="I710" s="215"/>
      <c r="J710" s="215"/>
      <c r="K710" s="145"/>
    </row>
    <row r="711" spans="1:11" s="58" customFormat="1" x14ac:dyDescent="0.2">
      <c r="A711" s="108" t="s">
        <v>662</v>
      </c>
      <c r="B711" s="107" t="s">
        <v>730</v>
      </c>
      <c r="C711" s="117" t="s">
        <v>17</v>
      </c>
      <c r="D711" s="59"/>
      <c r="E711" s="60"/>
      <c r="F711" s="130" t="s">
        <v>18</v>
      </c>
      <c r="G711" s="197"/>
      <c r="H711" s="39"/>
      <c r="I711" s="173"/>
      <c r="J711" s="173"/>
      <c r="K711" s="42"/>
    </row>
    <row r="712" spans="1:11" s="58" customFormat="1" x14ac:dyDescent="0.2">
      <c r="A712" s="108" t="s">
        <v>663</v>
      </c>
      <c r="B712" s="107" t="s">
        <v>1120</v>
      </c>
      <c r="C712" s="117" t="s">
        <v>203</v>
      </c>
      <c r="D712" s="59"/>
      <c r="E712" s="60"/>
      <c r="F712" s="130" t="s">
        <v>18</v>
      </c>
      <c r="G712" s="197"/>
      <c r="H712" s="39"/>
      <c r="I712" s="173"/>
      <c r="J712" s="173"/>
      <c r="K712" s="42"/>
    </row>
    <row r="713" spans="1:11" s="58" customFormat="1" x14ac:dyDescent="0.2">
      <c r="A713" s="108" t="s">
        <v>664</v>
      </c>
      <c r="B713" s="107" t="s">
        <v>1121</v>
      </c>
      <c r="C713" s="117" t="s">
        <v>27</v>
      </c>
      <c r="D713" s="59"/>
      <c r="E713" s="60"/>
      <c r="F713" s="130" t="s">
        <v>187</v>
      </c>
      <c r="G713" s="197"/>
      <c r="H713" s="39"/>
      <c r="I713" s="173"/>
      <c r="J713" s="173"/>
      <c r="K713" s="42"/>
    </row>
    <row r="714" spans="1:11" s="58" customFormat="1" x14ac:dyDescent="0.2">
      <c r="A714" s="108" t="s">
        <v>665</v>
      </c>
      <c r="B714" s="107" t="s">
        <v>1122</v>
      </c>
      <c r="C714" s="117" t="s">
        <v>203</v>
      </c>
      <c r="D714" s="59"/>
      <c r="E714" s="60"/>
      <c r="F714" s="130" t="s">
        <v>18</v>
      </c>
      <c r="G714" s="197"/>
      <c r="H714" s="39"/>
      <c r="I714" s="173"/>
      <c r="J714" s="173"/>
      <c r="K714" s="42"/>
    </row>
    <row r="715" spans="1:11" x14ac:dyDescent="0.2">
      <c r="A715" s="108"/>
      <c r="B715" s="118"/>
      <c r="C715" s="107"/>
      <c r="D715" s="109"/>
      <c r="E715" s="110"/>
      <c r="F715" s="130"/>
      <c r="G715" s="130"/>
      <c r="H715" s="190"/>
      <c r="I715" s="215"/>
      <c r="J715" s="215"/>
      <c r="K715" s="42"/>
    </row>
    <row r="716" spans="1:11" s="58" customFormat="1" x14ac:dyDescent="0.2">
      <c r="A716" s="141" t="s">
        <v>612</v>
      </c>
      <c r="B716" s="141" t="s">
        <v>1128</v>
      </c>
      <c r="C716" s="142"/>
      <c r="D716" s="143"/>
      <c r="E716" s="144"/>
      <c r="F716" s="115"/>
      <c r="G716" s="115"/>
      <c r="H716" s="190"/>
      <c r="I716" s="215"/>
      <c r="J716" s="215"/>
      <c r="K716" s="145"/>
    </row>
    <row r="717" spans="1:11" x14ac:dyDescent="0.2">
      <c r="A717" s="108" t="s">
        <v>662</v>
      </c>
      <c r="B717" s="146" t="s">
        <v>815</v>
      </c>
      <c r="C717" s="107"/>
      <c r="D717" s="109"/>
      <c r="E717" s="110"/>
      <c r="F717" s="130"/>
      <c r="G717" s="130"/>
      <c r="H717" s="190"/>
      <c r="I717" s="215"/>
      <c r="J717" s="215"/>
      <c r="K717" s="42"/>
    </row>
    <row r="718" spans="1:11" ht="25.5" x14ac:dyDescent="0.2">
      <c r="A718" s="108" t="s">
        <v>663</v>
      </c>
      <c r="B718" s="107" t="s">
        <v>1124</v>
      </c>
      <c r="C718" s="107" t="s">
        <v>59</v>
      </c>
      <c r="D718" s="109"/>
      <c r="E718" s="110"/>
      <c r="F718" s="130" t="s">
        <v>187</v>
      </c>
      <c r="G718" s="130"/>
      <c r="H718" s="39"/>
      <c r="I718" s="40">
        <v>0</v>
      </c>
      <c r="J718" s="173"/>
      <c r="K718" s="42"/>
    </row>
    <row r="719" spans="1:11" ht="25.5" x14ac:dyDescent="0.2">
      <c r="A719" s="108" t="s">
        <v>664</v>
      </c>
      <c r="B719" s="107" t="s">
        <v>1125</v>
      </c>
      <c r="C719" s="107" t="s">
        <v>59</v>
      </c>
      <c r="D719" s="109"/>
      <c r="E719" s="110"/>
      <c r="F719" s="130" t="s">
        <v>187</v>
      </c>
      <c r="G719" s="130"/>
      <c r="H719" s="39"/>
      <c r="I719" s="40">
        <v>0</v>
      </c>
      <c r="J719" s="173"/>
      <c r="K719" s="42"/>
    </row>
    <row r="720" spans="1:11" ht="25.5" x14ac:dyDescent="0.2">
      <c r="A720" s="108" t="s">
        <v>665</v>
      </c>
      <c r="B720" s="107" t="s">
        <v>1126</v>
      </c>
      <c r="C720" s="107" t="s">
        <v>59</v>
      </c>
      <c r="D720" s="109"/>
      <c r="E720" s="110"/>
      <c r="F720" s="130" t="s">
        <v>187</v>
      </c>
      <c r="G720" s="130"/>
      <c r="H720" s="39"/>
      <c r="I720" s="40">
        <v>0</v>
      </c>
      <c r="J720" s="173"/>
      <c r="K720" s="42"/>
    </row>
    <row r="721" spans="1:11" x14ac:dyDescent="0.2">
      <c r="A721" s="108" t="s">
        <v>715</v>
      </c>
      <c r="B721" s="107" t="s">
        <v>1127</v>
      </c>
      <c r="C721" s="107" t="s">
        <v>26</v>
      </c>
      <c r="D721" s="109"/>
      <c r="E721" s="110"/>
      <c r="F721" s="130" t="s">
        <v>187</v>
      </c>
      <c r="G721" s="130"/>
      <c r="H721" s="39"/>
      <c r="I721" s="173"/>
      <c r="J721" s="173"/>
      <c r="K721" s="42"/>
    </row>
    <row r="722" spans="1:11" x14ac:dyDescent="0.2">
      <c r="A722" s="108" t="s">
        <v>1147</v>
      </c>
      <c r="B722" s="107" t="s">
        <v>1123</v>
      </c>
      <c r="C722" s="107" t="s">
        <v>26</v>
      </c>
      <c r="D722" s="109"/>
      <c r="E722" s="110"/>
      <c r="F722" s="130" t="s">
        <v>187</v>
      </c>
      <c r="G722" s="130"/>
      <c r="H722" s="39"/>
      <c r="I722" s="173"/>
      <c r="J722" s="173"/>
      <c r="K722" s="42"/>
    </row>
    <row r="723" spans="1:11" x14ac:dyDescent="0.2">
      <c r="A723" s="108" t="s">
        <v>1148</v>
      </c>
      <c r="B723" s="107" t="s">
        <v>1130</v>
      </c>
      <c r="C723" s="107" t="s">
        <v>26</v>
      </c>
      <c r="D723" s="109"/>
      <c r="E723" s="110"/>
      <c r="F723" s="130" t="s">
        <v>187</v>
      </c>
      <c r="G723" s="130"/>
      <c r="H723" s="39"/>
      <c r="I723" s="173"/>
      <c r="J723" s="173"/>
      <c r="K723" s="42"/>
    </row>
    <row r="724" spans="1:11" x14ac:dyDescent="0.2">
      <c r="A724" s="108" t="s">
        <v>1149</v>
      </c>
      <c r="B724" s="107" t="s">
        <v>1129</v>
      </c>
      <c r="C724" s="107" t="s">
        <v>26</v>
      </c>
      <c r="D724" s="109"/>
      <c r="E724" s="110"/>
      <c r="F724" s="130" t="s">
        <v>187</v>
      </c>
      <c r="G724" s="130"/>
      <c r="H724" s="39"/>
      <c r="I724" s="173"/>
      <c r="J724" s="173"/>
      <c r="K724" s="42"/>
    </row>
    <row r="725" spans="1:11" x14ac:dyDescent="0.2">
      <c r="A725" s="108" t="s">
        <v>1150</v>
      </c>
      <c r="B725" s="107" t="s">
        <v>1132</v>
      </c>
      <c r="C725" s="107" t="s">
        <v>26</v>
      </c>
      <c r="D725" s="109"/>
      <c r="E725" s="110"/>
      <c r="F725" s="130" t="s">
        <v>187</v>
      </c>
      <c r="G725" s="130"/>
      <c r="H725" s="39"/>
      <c r="I725" s="173"/>
      <c r="J725" s="173"/>
      <c r="K725" s="42"/>
    </row>
    <row r="726" spans="1:11" x14ac:dyDescent="0.2">
      <c r="A726" s="108" t="s">
        <v>1151</v>
      </c>
      <c r="B726" s="107" t="s">
        <v>1131</v>
      </c>
      <c r="C726" s="107" t="s">
        <v>26</v>
      </c>
      <c r="D726" s="109"/>
      <c r="E726" s="110"/>
      <c r="F726" s="130" t="s">
        <v>187</v>
      </c>
      <c r="G726" s="130"/>
      <c r="H726" s="39"/>
      <c r="I726" s="173"/>
      <c r="J726" s="173"/>
      <c r="K726" s="42"/>
    </row>
    <row r="727" spans="1:11" x14ac:dyDescent="0.2">
      <c r="A727" s="108" t="s">
        <v>1152</v>
      </c>
      <c r="B727" s="107" t="s">
        <v>1136</v>
      </c>
      <c r="C727" s="108" t="s">
        <v>20</v>
      </c>
      <c r="D727" s="109"/>
      <c r="E727" s="110"/>
      <c r="F727" s="130" t="s">
        <v>187</v>
      </c>
      <c r="G727" s="130"/>
      <c r="H727" s="39"/>
      <c r="I727" s="173"/>
      <c r="J727" s="173"/>
      <c r="K727" s="42"/>
    </row>
    <row r="728" spans="1:11" x14ac:dyDescent="0.2">
      <c r="A728" s="108" t="s">
        <v>1153</v>
      </c>
      <c r="B728" s="146" t="s">
        <v>1135</v>
      </c>
      <c r="C728" s="107"/>
      <c r="D728" s="109"/>
      <c r="E728" s="110"/>
      <c r="F728" s="130"/>
      <c r="G728" s="130"/>
      <c r="H728" s="190"/>
      <c r="I728" s="215"/>
      <c r="J728" s="215"/>
      <c r="K728" s="42"/>
    </row>
    <row r="729" spans="1:11" ht="25.5" x14ac:dyDescent="0.2">
      <c r="A729" s="108" t="s">
        <v>1154</v>
      </c>
      <c r="B729" s="107" t="s">
        <v>1124</v>
      </c>
      <c r="C729" s="107" t="s">
        <v>59</v>
      </c>
      <c r="D729" s="109"/>
      <c r="E729" s="110"/>
      <c r="F729" s="130" t="s">
        <v>187</v>
      </c>
      <c r="G729" s="130"/>
      <c r="H729" s="39"/>
      <c r="I729" s="40">
        <v>0</v>
      </c>
      <c r="J729" s="173"/>
      <c r="K729" s="42"/>
    </row>
    <row r="730" spans="1:11" ht="25.5" x14ac:dyDescent="0.2">
      <c r="A730" s="108" t="s">
        <v>1155</v>
      </c>
      <c r="B730" s="107" t="s">
        <v>1125</v>
      </c>
      <c r="C730" s="107" t="s">
        <v>59</v>
      </c>
      <c r="D730" s="109"/>
      <c r="E730" s="110"/>
      <c r="F730" s="130" t="s">
        <v>187</v>
      </c>
      <c r="G730" s="130"/>
      <c r="H730" s="39"/>
      <c r="I730" s="40">
        <v>0</v>
      </c>
      <c r="J730" s="173"/>
      <c r="K730" s="42"/>
    </row>
    <row r="731" spans="1:11" x14ac:dyDescent="0.2">
      <c r="A731" s="108" t="s">
        <v>1156</v>
      </c>
      <c r="B731" s="107" t="s">
        <v>1127</v>
      </c>
      <c r="C731" s="107" t="s">
        <v>26</v>
      </c>
      <c r="D731" s="109"/>
      <c r="E731" s="110"/>
      <c r="F731" s="130" t="s">
        <v>187</v>
      </c>
      <c r="G731" s="130"/>
      <c r="H731" s="39"/>
      <c r="I731" s="173"/>
      <c r="J731" s="173"/>
      <c r="K731" s="42"/>
    </row>
    <row r="732" spans="1:11" x14ac:dyDescent="0.2">
      <c r="A732" s="108" t="s">
        <v>1157</v>
      </c>
      <c r="B732" s="107" t="s">
        <v>1123</v>
      </c>
      <c r="C732" s="107" t="s">
        <v>26</v>
      </c>
      <c r="D732" s="109"/>
      <c r="E732" s="110"/>
      <c r="F732" s="130" t="s">
        <v>187</v>
      </c>
      <c r="G732" s="130"/>
      <c r="H732" s="39"/>
      <c r="I732" s="173"/>
      <c r="J732" s="173"/>
      <c r="K732" s="42"/>
    </row>
    <row r="733" spans="1:11" x14ac:dyDescent="0.2">
      <c r="A733" s="108" t="s">
        <v>1158</v>
      </c>
      <c r="B733" s="107" t="s">
        <v>1130</v>
      </c>
      <c r="C733" s="107" t="s">
        <v>26</v>
      </c>
      <c r="D733" s="109"/>
      <c r="E733" s="110"/>
      <c r="F733" s="130" t="s">
        <v>187</v>
      </c>
      <c r="G733" s="130"/>
      <c r="H733" s="39"/>
      <c r="I733" s="173"/>
      <c r="J733" s="173"/>
      <c r="K733" s="42"/>
    </row>
    <row r="734" spans="1:11" x14ac:dyDescent="0.2">
      <c r="A734" s="108" t="s">
        <v>1159</v>
      </c>
      <c r="B734" s="107" t="s">
        <v>1129</v>
      </c>
      <c r="C734" s="107" t="s">
        <v>26</v>
      </c>
      <c r="D734" s="109"/>
      <c r="E734" s="110"/>
      <c r="F734" s="130" t="s">
        <v>187</v>
      </c>
      <c r="G734" s="130"/>
      <c r="H734" s="39"/>
      <c r="I734" s="173"/>
      <c r="J734" s="173"/>
      <c r="K734" s="42"/>
    </row>
    <row r="735" spans="1:11" x14ac:dyDescent="0.2">
      <c r="A735" s="108" t="s">
        <v>1160</v>
      </c>
      <c r="B735" s="107" t="s">
        <v>1137</v>
      </c>
      <c r="C735" s="107" t="s">
        <v>26</v>
      </c>
      <c r="D735" s="109"/>
      <c r="E735" s="110"/>
      <c r="F735" s="130" t="s">
        <v>187</v>
      </c>
      <c r="G735" s="130"/>
      <c r="H735" s="39"/>
      <c r="I735" s="173"/>
      <c r="J735" s="173"/>
      <c r="K735" s="42"/>
    </row>
    <row r="736" spans="1:11" x14ac:dyDescent="0.2">
      <c r="A736" s="108" t="s">
        <v>1161</v>
      </c>
      <c r="B736" s="107" t="s">
        <v>1131</v>
      </c>
      <c r="C736" s="107" t="s">
        <v>26</v>
      </c>
      <c r="D736" s="109"/>
      <c r="E736" s="110"/>
      <c r="F736" s="130" t="s">
        <v>187</v>
      </c>
      <c r="G736" s="130"/>
      <c r="H736" s="39"/>
      <c r="I736" s="173"/>
      <c r="J736" s="173"/>
      <c r="K736" s="42"/>
    </row>
    <row r="737" spans="1:11" x14ac:dyDescent="0.2">
      <c r="A737" s="108" t="s">
        <v>1162</v>
      </c>
      <c r="B737" s="107" t="s">
        <v>1136</v>
      </c>
      <c r="C737" s="108" t="s">
        <v>20</v>
      </c>
      <c r="D737" s="109"/>
      <c r="E737" s="110"/>
      <c r="F737" s="130" t="s">
        <v>187</v>
      </c>
      <c r="G737" s="130"/>
      <c r="H737" s="39"/>
      <c r="I737" s="173"/>
      <c r="J737" s="173"/>
      <c r="K737" s="42"/>
    </row>
    <row r="738" spans="1:11" x14ac:dyDescent="0.2">
      <c r="A738" s="108" t="s">
        <v>1163</v>
      </c>
      <c r="B738" s="146" t="s">
        <v>1133</v>
      </c>
      <c r="C738" s="107"/>
      <c r="D738" s="109"/>
      <c r="E738" s="110"/>
      <c r="F738" s="130"/>
      <c r="G738" s="130"/>
      <c r="H738" s="190"/>
      <c r="I738" s="215"/>
      <c r="J738" s="215"/>
      <c r="K738" s="42"/>
    </row>
    <row r="739" spans="1:11" ht="25.5" x14ac:dyDescent="0.2">
      <c r="A739" s="108" t="s">
        <v>1164</v>
      </c>
      <c r="B739" s="107" t="s">
        <v>1124</v>
      </c>
      <c r="C739" s="107" t="s">
        <v>59</v>
      </c>
      <c r="D739" s="109"/>
      <c r="E739" s="110"/>
      <c r="F739" s="130" t="s">
        <v>187</v>
      </c>
      <c r="G739" s="130"/>
      <c r="H739" s="39"/>
      <c r="I739" s="40">
        <v>0</v>
      </c>
      <c r="J739" s="173"/>
      <c r="K739" s="42"/>
    </row>
    <row r="740" spans="1:11" ht="25.5" x14ac:dyDescent="0.2">
      <c r="A740" s="108" t="s">
        <v>1165</v>
      </c>
      <c r="B740" s="107" t="s">
        <v>1125</v>
      </c>
      <c r="C740" s="107" t="s">
        <v>59</v>
      </c>
      <c r="D740" s="109"/>
      <c r="E740" s="110"/>
      <c r="F740" s="130" t="s">
        <v>187</v>
      </c>
      <c r="G740" s="130"/>
      <c r="H740" s="39"/>
      <c r="I740" s="40">
        <v>0</v>
      </c>
      <c r="J740" s="173"/>
      <c r="K740" s="42"/>
    </row>
    <row r="741" spans="1:11" x14ac:dyDescent="0.2">
      <c r="A741" s="108" t="s">
        <v>1166</v>
      </c>
      <c r="B741" s="107" t="s">
        <v>1127</v>
      </c>
      <c r="C741" s="107" t="s">
        <v>26</v>
      </c>
      <c r="D741" s="109"/>
      <c r="E741" s="110"/>
      <c r="F741" s="130" t="s">
        <v>187</v>
      </c>
      <c r="G741" s="130"/>
      <c r="H741" s="39"/>
      <c r="I741" s="173"/>
      <c r="J741" s="173"/>
      <c r="K741" s="42"/>
    </row>
    <row r="742" spans="1:11" x14ac:dyDescent="0.2">
      <c r="A742" s="108" t="s">
        <v>1167</v>
      </c>
      <c r="B742" s="107" t="s">
        <v>1123</v>
      </c>
      <c r="C742" s="107" t="s">
        <v>26</v>
      </c>
      <c r="D742" s="109"/>
      <c r="E742" s="110"/>
      <c r="F742" s="130" t="s">
        <v>187</v>
      </c>
      <c r="G742" s="130"/>
      <c r="H742" s="39"/>
      <c r="I742" s="173"/>
      <c r="J742" s="173"/>
      <c r="K742" s="42"/>
    </row>
    <row r="743" spans="1:11" x14ac:dyDescent="0.2">
      <c r="A743" s="108" t="s">
        <v>1168</v>
      </c>
      <c r="B743" s="107" t="s">
        <v>1130</v>
      </c>
      <c r="C743" s="107" t="s">
        <v>26</v>
      </c>
      <c r="D743" s="109"/>
      <c r="E743" s="110"/>
      <c r="F743" s="130" t="s">
        <v>187</v>
      </c>
      <c r="G743" s="130"/>
      <c r="H743" s="39"/>
      <c r="I743" s="173"/>
      <c r="J743" s="173"/>
      <c r="K743" s="42"/>
    </row>
    <row r="744" spans="1:11" x14ac:dyDescent="0.2">
      <c r="A744" s="108" t="s">
        <v>1169</v>
      </c>
      <c r="B744" s="107" t="s">
        <v>1129</v>
      </c>
      <c r="C744" s="107" t="s">
        <v>26</v>
      </c>
      <c r="D744" s="109"/>
      <c r="E744" s="110"/>
      <c r="F744" s="130" t="s">
        <v>187</v>
      </c>
      <c r="G744" s="130"/>
      <c r="H744" s="39"/>
      <c r="I744" s="173"/>
      <c r="J744" s="173"/>
      <c r="K744" s="42"/>
    </row>
    <row r="745" spans="1:11" x14ac:dyDescent="0.2">
      <c r="A745" s="108" t="s">
        <v>1170</v>
      </c>
      <c r="B745" s="107" t="s">
        <v>1134</v>
      </c>
      <c r="C745" s="107" t="s">
        <v>26</v>
      </c>
      <c r="D745" s="109"/>
      <c r="E745" s="110"/>
      <c r="F745" s="130" t="s">
        <v>187</v>
      </c>
      <c r="G745" s="130"/>
      <c r="H745" s="39"/>
      <c r="I745" s="173"/>
      <c r="J745" s="173"/>
      <c r="K745" s="42"/>
    </row>
    <row r="746" spans="1:11" x14ac:dyDescent="0.2">
      <c r="A746" s="108" t="s">
        <v>1171</v>
      </c>
      <c r="B746" s="107" t="s">
        <v>1131</v>
      </c>
      <c r="C746" s="107" t="s">
        <v>26</v>
      </c>
      <c r="D746" s="109"/>
      <c r="E746" s="110"/>
      <c r="F746" s="130" t="s">
        <v>187</v>
      </c>
      <c r="G746" s="130"/>
      <c r="H746" s="39"/>
      <c r="I746" s="173"/>
      <c r="J746" s="173"/>
      <c r="K746" s="42"/>
    </row>
    <row r="747" spans="1:11" x14ac:dyDescent="0.2">
      <c r="A747" s="108" t="s">
        <v>1172</v>
      </c>
      <c r="B747" s="107" t="s">
        <v>1136</v>
      </c>
      <c r="C747" s="108" t="s">
        <v>20</v>
      </c>
      <c r="D747" s="109"/>
      <c r="E747" s="110"/>
      <c r="F747" s="130" t="s">
        <v>187</v>
      </c>
      <c r="G747" s="130"/>
      <c r="H747" s="39"/>
      <c r="I747" s="173"/>
      <c r="J747" s="173"/>
      <c r="K747" s="42"/>
    </row>
    <row r="748" spans="1:11" x14ac:dyDescent="0.2">
      <c r="A748" s="108" t="s">
        <v>1173</v>
      </c>
      <c r="B748" s="146" t="s">
        <v>1138</v>
      </c>
      <c r="C748" s="107"/>
      <c r="D748" s="109"/>
      <c r="E748" s="110"/>
      <c r="F748" s="130"/>
      <c r="G748" s="130"/>
      <c r="H748" s="190"/>
      <c r="I748" s="215"/>
      <c r="J748" s="215"/>
      <c r="K748" s="42"/>
    </row>
    <row r="749" spans="1:11" x14ac:dyDescent="0.2">
      <c r="A749" s="108" t="s">
        <v>1174</v>
      </c>
      <c r="B749" s="107" t="s">
        <v>281</v>
      </c>
      <c r="C749" s="108" t="s">
        <v>20</v>
      </c>
      <c r="D749" s="109"/>
      <c r="E749" s="110"/>
      <c r="F749" s="130" t="s">
        <v>187</v>
      </c>
      <c r="G749" s="130"/>
      <c r="H749" s="39"/>
      <c r="I749" s="173"/>
      <c r="J749" s="173"/>
      <c r="K749" s="42"/>
    </row>
    <row r="750" spans="1:11" x14ac:dyDescent="0.2">
      <c r="A750" s="108" t="s">
        <v>1175</v>
      </c>
      <c r="B750" s="107" t="s">
        <v>1139</v>
      </c>
      <c r="C750" s="107" t="s">
        <v>27</v>
      </c>
      <c r="D750" s="109"/>
      <c r="E750" s="110"/>
      <c r="F750" s="130" t="s">
        <v>187</v>
      </c>
      <c r="G750" s="130"/>
      <c r="H750" s="39"/>
      <c r="I750" s="173"/>
      <c r="J750" s="173"/>
      <c r="K750" s="42"/>
    </row>
    <row r="751" spans="1:11" x14ac:dyDescent="0.2">
      <c r="A751" s="108" t="s">
        <v>1176</v>
      </c>
      <c r="B751" s="107" t="s">
        <v>908</v>
      </c>
      <c r="C751" s="108" t="s">
        <v>20</v>
      </c>
      <c r="D751" s="109"/>
      <c r="E751" s="110"/>
      <c r="F751" s="130" t="s">
        <v>187</v>
      </c>
      <c r="G751" s="130"/>
      <c r="H751" s="39"/>
      <c r="I751" s="173"/>
      <c r="J751" s="173"/>
      <c r="K751" s="42"/>
    </row>
    <row r="752" spans="1:11" x14ac:dyDescent="0.2">
      <c r="A752" s="108" t="s">
        <v>1177</v>
      </c>
      <c r="B752" s="107" t="s">
        <v>1140</v>
      </c>
      <c r="C752" s="107" t="s">
        <v>27</v>
      </c>
      <c r="D752" s="109"/>
      <c r="E752" s="110"/>
      <c r="F752" s="130" t="s">
        <v>187</v>
      </c>
      <c r="G752" s="130"/>
      <c r="H752" s="39"/>
      <c r="I752" s="173"/>
      <c r="J752" s="173"/>
      <c r="K752" s="42"/>
    </row>
    <row r="753" spans="1:11" x14ac:dyDescent="0.2">
      <c r="A753" s="108" t="s">
        <v>1178</v>
      </c>
      <c r="B753" s="107" t="s">
        <v>1224</v>
      </c>
      <c r="C753" s="108" t="s">
        <v>20</v>
      </c>
      <c r="D753" s="109"/>
      <c r="E753" s="110"/>
      <c r="F753" s="130" t="s">
        <v>187</v>
      </c>
      <c r="G753" s="130"/>
      <c r="H753" s="39"/>
      <c r="I753" s="173"/>
      <c r="J753" s="173"/>
      <c r="K753" s="42"/>
    </row>
    <row r="754" spans="1:11" x14ac:dyDescent="0.2">
      <c r="A754" s="108" t="s">
        <v>1179</v>
      </c>
      <c r="B754" s="107" t="s">
        <v>1226</v>
      </c>
      <c r="C754" s="107" t="s">
        <v>27</v>
      </c>
      <c r="D754" s="109"/>
      <c r="E754" s="110"/>
      <c r="F754" s="130" t="s">
        <v>187</v>
      </c>
      <c r="G754" s="130"/>
      <c r="H754" s="39"/>
      <c r="I754" s="173"/>
      <c r="J754" s="173"/>
      <c r="K754" s="42"/>
    </row>
    <row r="755" spans="1:11" x14ac:dyDescent="0.2">
      <c r="A755" s="108" t="s">
        <v>1180</v>
      </c>
      <c r="B755" s="107" t="s">
        <v>1225</v>
      </c>
      <c r="C755" s="107" t="s">
        <v>26</v>
      </c>
      <c r="D755" s="109"/>
      <c r="E755" s="110"/>
      <c r="F755" s="130" t="s">
        <v>187</v>
      </c>
      <c r="G755" s="130"/>
      <c r="H755" s="39"/>
      <c r="I755" s="173"/>
      <c r="J755" s="173"/>
      <c r="K755" s="42"/>
    </row>
    <row r="756" spans="1:11" x14ac:dyDescent="0.2">
      <c r="A756" s="108" t="s">
        <v>1181</v>
      </c>
      <c r="B756" s="107" t="s">
        <v>1227</v>
      </c>
      <c r="C756" s="107" t="s">
        <v>26</v>
      </c>
      <c r="D756" s="109"/>
      <c r="E756" s="110"/>
      <c r="F756" s="130" t="s">
        <v>187</v>
      </c>
      <c r="G756" s="130"/>
      <c r="H756" s="39"/>
      <c r="I756" s="173"/>
      <c r="J756" s="173"/>
      <c r="K756" s="42"/>
    </row>
    <row r="757" spans="1:11" x14ac:dyDescent="0.2">
      <c r="A757" s="108" t="s">
        <v>1182</v>
      </c>
      <c r="B757" s="107" t="s">
        <v>283</v>
      </c>
      <c r="C757" s="108" t="s">
        <v>20</v>
      </c>
      <c r="D757" s="109"/>
      <c r="E757" s="110"/>
      <c r="F757" s="130" t="s">
        <v>187</v>
      </c>
      <c r="G757" s="130"/>
      <c r="H757" s="39"/>
      <c r="I757" s="173"/>
      <c r="J757" s="173"/>
      <c r="K757" s="42"/>
    </row>
    <row r="758" spans="1:11" x14ac:dyDescent="0.2">
      <c r="A758" s="108" t="s">
        <v>1183</v>
      </c>
      <c r="B758" s="107" t="s">
        <v>1141</v>
      </c>
      <c r="C758" s="107" t="s">
        <v>27</v>
      </c>
      <c r="D758" s="109"/>
      <c r="E758" s="110"/>
      <c r="F758" s="130" t="s">
        <v>187</v>
      </c>
      <c r="G758" s="130"/>
      <c r="H758" s="39"/>
      <c r="I758" s="173"/>
      <c r="J758" s="173"/>
      <c r="K758" s="42"/>
    </row>
    <row r="759" spans="1:11" x14ac:dyDescent="0.2">
      <c r="A759" s="108" t="s">
        <v>1184</v>
      </c>
      <c r="B759" s="107" t="s">
        <v>284</v>
      </c>
      <c r="C759" s="108" t="s">
        <v>20</v>
      </c>
      <c r="D759" s="109"/>
      <c r="E759" s="110"/>
      <c r="F759" s="130" t="s">
        <v>187</v>
      </c>
      <c r="G759" s="130"/>
      <c r="H759" s="39"/>
      <c r="I759" s="173"/>
      <c r="J759" s="173"/>
      <c r="K759" s="42"/>
    </row>
    <row r="760" spans="1:11" x14ac:dyDescent="0.2">
      <c r="A760" s="108" t="s">
        <v>1185</v>
      </c>
      <c r="B760" s="107" t="s">
        <v>284</v>
      </c>
      <c r="C760" s="107" t="s">
        <v>27</v>
      </c>
      <c r="D760" s="109"/>
      <c r="E760" s="110"/>
      <c r="F760" s="130" t="s">
        <v>187</v>
      </c>
      <c r="G760" s="130"/>
      <c r="H760" s="39"/>
      <c r="I760" s="173"/>
      <c r="J760" s="173"/>
      <c r="K760" s="42"/>
    </row>
    <row r="761" spans="1:11" x14ac:dyDescent="0.2">
      <c r="A761" s="108" t="s">
        <v>1186</v>
      </c>
      <c r="B761" s="107" t="s">
        <v>285</v>
      </c>
      <c r="C761" s="108" t="s">
        <v>20</v>
      </c>
      <c r="D761" s="109"/>
      <c r="E761" s="110"/>
      <c r="F761" s="130" t="s">
        <v>187</v>
      </c>
      <c r="G761" s="130"/>
      <c r="H761" s="39"/>
      <c r="I761" s="173"/>
      <c r="J761" s="173"/>
      <c r="K761" s="42"/>
    </row>
    <row r="762" spans="1:11" x14ac:dyDescent="0.2">
      <c r="A762" s="108" t="s">
        <v>1187</v>
      </c>
      <c r="B762" s="107" t="s">
        <v>1142</v>
      </c>
      <c r="C762" s="107" t="s">
        <v>27</v>
      </c>
      <c r="D762" s="109"/>
      <c r="E762" s="110"/>
      <c r="F762" s="130" t="s">
        <v>187</v>
      </c>
      <c r="G762" s="130"/>
      <c r="H762" s="39"/>
      <c r="I762" s="173"/>
      <c r="J762" s="173"/>
      <c r="K762" s="42"/>
    </row>
    <row r="763" spans="1:11" x14ac:dyDescent="0.2">
      <c r="A763" s="108" t="s">
        <v>1188</v>
      </c>
      <c r="B763" s="107" t="s">
        <v>286</v>
      </c>
      <c r="C763" s="108" t="s">
        <v>20</v>
      </c>
      <c r="D763" s="109"/>
      <c r="E763" s="110"/>
      <c r="F763" s="130" t="s">
        <v>187</v>
      </c>
      <c r="G763" s="130"/>
      <c r="H763" s="39"/>
      <c r="I763" s="173"/>
      <c r="J763" s="173"/>
      <c r="K763" s="42"/>
    </row>
    <row r="764" spans="1:11" x14ac:dyDescent="0.2">
      <c r="A764" s="108" t="s">
        <v>1189</v>
      </c>
      <c r="B764" s="107" t="s">
        <v>1143</v>
      </c>
      <c r="C764" s="107" t="s">
        <v>27</v>
      </c>
      <c r="D764" s="109"/>
      <c r="E764" s="110"/>
      <c r="F764" s="130" t="s">
        <v>187</v>
      </c>
      <c r="G764" s="130"/>
      <c r="H764" s="39"/>
      <c r="I764" s="173"/>
      <c r="J764" s="173"/>
      <c r="K764" s="42"/>
    </row>
    <row r="765" spans="1:11" x14ac:dyDescent="0.2">
      <c r="A765" s="108" t="s">
        <v>1190</v>
      </c>
      <c r="B765" s="107" t="s">
        <v>754</v>
      </c>
      <c r="C765" s="108" t="s">
        <v>20</v>
      </c>
      <c r="D765" s="109"/>
      <c r="E765" s="110"/>
      <c r="F765" s="130" t="s">
        <v>187</v>
      </c>
      <c r="G765" s="130"/>
      <c r="H765" s="39"/>
      <c r="I765" s="173"/>
      <c r="J765" s="173"/>
      <c r="K765" s="42"/>
    </row>
    <row r="766" spans="1:11" x14ac:dyDescent="0.2">
      <c r="A766" s="108" t="s">
        <v>1191</v>
      </c>
      <c r="B766" s="107" t="s">
        <v>1144</v>
      </c>
      <c r="C766" s="107" t="s">
        <v>27</v>
      </c>
      <c r="D766" s="109"/>
      <c r="E766" s="110"/>
      <c r="F766" s="130" t="s">
        <v>187</v>
      </c>
      <c r="G766" s="130"/>
      <c r="H766" s="39"/>
      <c r="I766" s="173"/>
      <c r="J766" s="173"/>
      <c r="K766" s="42"/>
    </row>
    <row r="767" spans="1:11" x14ac:dyDescent="0.2">
      <c r="A767" s="108" t="s">
        <v>1192</v>
      </c>
      <c r="B767" s="107" t="s">
        <v>827</v>
      </c>
      <c r="C767" s="108" t="s">
        <v>20</v>
      </c>
      <c r="D767" s="109"/>
      <c r="E767" s="110"/>
      <c r="F767" s="130" t="s">
        <v>187</v>
      </c>
      <c r="G767" s="130"/>
      <c r="H767" s="39"/>
      <c r="I767" s="173"/>
      <c r="J767" s="173"/>
      <c r="K767" s="42"/>
    </row>
    <row r="768" spans="1:11" x14ac:dyDescent="0.2">
      <c r="A768" s="108" t="s">
        <v>1193</v>
      </c>
      <c r="B768" s="107" t="s">
        <v>1145</v>
      </c>
      <c r="C768" s="107" t="s">
        <v>27</v>
      </c>
      <c r="D768" s="109"/>
      <c r="E768" s="110"/>
      <c r="F768" s="130" t="s">
        <v>187</v>
      </c>
      <c r="G768" s="130"/>
      <c r="H768" s="39"/>
      <c r="I768" s="173"/>
      <c r="J768" s="173"/>
      <c r="K768" s="42"/>
    </row>
    <row r="769" spans="1:11" x14ac:dyDescent="0.2">
      <c r="A769" s="108" t="s">
        <v>1228</v>
      </c>
      <c r="B769" s="107" t="s">
        <v>828</v>
      </c>
      <c r="C769" s="108" t="s">
        <v>20</v>
      </c>
      <c r="D769" s="109"/>
      <c r="E769" s="110"/>
      <c r="F769" s="130" t="s">
        <v>187</v>
      </c>
      <c r="G769" s="130"/>
      <c r="H769" s="39"/>
      <c r="I769" s="173"/>
      <c r="J769" s="173"/>
      <c r="K769" s="42"/>
    </row>
    <row r="770" spans="1:11" x14ac:dyDescent="0.2">
      <c r="A770" s="108" t="s">
        <v>1229</v>
      </c>
      <c r="B770" s="107" t="s">
        <v>1146</v>
      </c>
      <c r="C770" s="107" t="s">
        <v>27</v>
      </c>
      <c r="D770" s="109"/>
      <c r="E770" s="110"/>
      <c r="F770" s="130" t="s">
        <v>187</v>
      </c>
      <c r="G770" s="130"/>
      <c r="H770" s="39"/>
      <c r="I770" s="173"/>
      <c r="J770" s="173"/>
      <c r="K770" s="42"/>
    </row>
    <row r="771" spans="1:11" x14ac:dyDescent="0.2">
      <c r="A771" s="108"/>
      <c r="B771" s="107"/>
      <c r="C771" s="107"/>
      <c r="D771" s="109"/>
      <c r="E771" s="110"/>
      <c r="F771" s="130"/>
      <c r="G771" s="130"/>
      <c r="H771" s="190"/>
      <c r="I771" s="190"/>
      <c r="J771" s="190"/>
      <c r="K771" s="42"/>
    </row>
    <row r="772" spans="1:11" x14ac:dyDescent="0.2">
      <c r="A772" s="108" t="s">
        <v>1370</v>
      </c>
      <c r="B772" s="146" t="s">
        <v>1358</v>
      </c>
      <c r="C772" s="107"/>
      <c r="D772" s="109"/>
      <c r="E772" s="110"/>
      <c r="F772" s="130"/>
      <c r="G772" s="130"/>
      <c r="H772" s="190"/>
      <c r="I772" s="190"/>
      <c r="J772" s="190"/>
      <c r="K772" s="42"/>
    </row>
    <row r="773" spans="1:11" ht="25.5" x14ac:dyDescent="0.2">
      <c r="A773" s="108" t="s">
        <v>1371</v>
      </c>
      <c r="B773" s="107" t="s">
        <v>1358</v>
      </c>
      <c r="C773" s="107" t="s">
        <v>59</v>
      </c>
      <c r="D773" s="109"/>
      <c r="E773" s="110"/>
      <c r="F773" s="130" t="s">
        <v>187</v>
      </c>
      <c r="G773" s="130"/>
      <c r="H773" s="39"/>
      <c r="I773" s="40">
        <v>0</v>
      </c>
      <c r="J773" s="190"/>
      <c r="K773" s="42"/>
    </row>
    <row r="774" spans="1:11" ht="25.5" x14ac:dyDescent="0.2">
      <c r="A774" s="108" t="s">
        <v>1373</v>
      </c>
      <c r="B774" s="107" t="s">
        <v>1359</v>
      </c>
      <c r="C774" s="107" t="s">
        <v>59</v>
      </c>
      <c r="D774" s="109"/>
      <c r="E774" s="110"/>
      <c r="F774" s="130" t="s">
        <v>187</v>
      </c>
      <c r="G774" s="130"/>
      <c r="H774" s="39"/>
      <c r="I774" s="40">
        <v>0</v>
      </c>
      <c r="J774" s="190"/>
      <c r="K774" s="42"/>
    </row>
    <row r="775" spans="1:11" ht="25.5" x14ac:dyDescent="0.2">
      <c r="A775" s="108" t="s">
        <v>1374</v>
      </c>
      <c r="B775" s="107" t="s">
        <v>1372</v>
      </c>
      <c r="C775" s="107" t="s">
        <v>59</v>
      </c>
      <c r="D775" s="109"/>
      <c r="E775" s="110"/>
      <c r="F775" s="130" t="s">
        <v>187</v>
      </c>
      <c r="G775" s="130"/>
      <c r="H775" s="39"/>
      <c r="I775" s="40">
        <v>0</v>
      </c>
      <c r="J775" s="190"/>
      <c r="K775" s="42"/>
    </row>
    <row r="776" spans="1:11" x14ac:dyDescent="0.2">
      <c r="A776" s="108" t="s">
        <v>1375</v>
      </c>
      <c r="B776" s="107" t="s">
        <v>1360</v>
      </c>
      <c r="C776" s="107" t="s">
        <v>27</v>
      </c>
      <c r="D776" s="109"/>
      <c r="E776" s="110"/>
      <c r="F776" s="130" t="s">
        <v>187</v>
      </c>
      <c r="G776" s="130"/>
      <c r="H776" s="39"/>
      <c r="I776" s="190"/>
      <c r="J776" s="190"/>
      <c r="K776" s="42"/>
    </row>
    <row r="777" spans="1:11" x14ac:dyDescent="0.2">
      <c r="A777" s="108"/>
      <c r="B777" s="107"/>
      <c r="C777" s="108"/>
      <c r="D777" s="109"/>
      <c r="E777" s="110"/>
      <c r="F777" s="130"/>
      <c r="G777" s="130"/>
      <c r="H777" s="190"/>
      <c r="I777" s="215"/>
      <c r="J777" s="215"/>
      <c r="K777" s="42"/>
    </row>
    <row r="778" spans="1:11" s="14" customFormat="1" ht="15.75" x14ac:dyDescent="0.2">
      <c r="A778" s="139" t="s">
        <v>475</v>
      </c>
      <c r="B778" s="139" t="s">
        <v>115</v>
      </c>
      <c r="C778" s="142"/>
      <c r="D778" s="143"/>
      <c r="E778" s="144"/>
      <c r="F778" s="115"/>
      <c r="G778" s="115"/>
      <c r="H778" s="190"/>
      <c r="I778" s="215"/>
      <c r="J778" s="215"/>
      <c r="K778" s="42"/>
    </row>
    <row r="779" spans="1:11" s="14" customFormat="1" x14ac:dyDescent="0.2">
      <c r="A779" s="108"/>
      <c r="B779" s="107"/>
      <c r="C779" s="108"/>
      <c r="D779" s="109"/>
      <c r="E779" s="110"/>
      <c r="F779" s="130"/>
      <c r="G779" s="130"/>
      <c r="H779" s="190"/>
      <c r="I779" s="215"/>
      <c r="J779" s="215"/>
      <c r="K779" s="42"/>
    </row>
    <row r="780" spans="1:11" s="14" customFormat="1" x14ac:dyDescent="0.2">
      <c r="A780" s="166" t="s">
        <v>666</v>
      </c>
      <c r="B780" s="57" t="s">
        <v>117</v>
      </c>
      <c r="C780" s="108"/>
      <c r="D780" s="109"/>
      <c r="E780" s="110"/>
      <c r="F780" s="130"/>
      <c r="G780" s="130"/>
      <c r="H780" s="190"/>
      <c r="I780" s="215"/>
      <c r="J780" s="215"/>
      <c r="K780" s="42"/>
    </row>
    <row r="781" spans="1:11" s="14" customFormat="1" x14ac:dyDescent="0.2">
      <c r="A781" s="108" t="s">
        <v>669</v>
      </c>
      <c r="B781" s="107" t="s">
        <v>119</v>
      </c>
      <c r="C781" s="107" t="s">
        <v>27</v>
      </c>
      <c r="D781" s="62"/>
      <c r="E781" s="53"/>
      <c r="F781" s="130" t="s">
        <v>187</v>
      </c>
      <c r="G781" s="172"/>
      <c r="H781" s="61"/>
      <c r="I781" s="173"/>
      <c r="J781" s="173"/>
      <c r="K781" s="42"/>
    </row>
    <row r="782" spans="1:11" s="14" customFormat="1" ht="25.5" x14ac:dyDescent="0.2">
      <c r="A782" s="108" t="s">
        <v>670</v>
      </c>
      <c r="B782" s="117" t="s">
        <v>120</v>
      </c>
      <c r="C782" s="108" t="s">
        <v>20</v>
      </c>
      <c r="D782" s="62"/>
      <c r="E782" s="53"/>
      <c r="F782" s="130" t="s">
        <v>187</v>
      </c>
      <c r="G782" s="172"/>
      <c r="H782" s="61"/>
      <c r="I782" s="173"/>
      <c r="J782" s="173"/>
      <c r="K782" s="42"/>
    </row>
    <row r="783" spans="1:11" s="14" customFormat="1" x14ac:dyDescent="0.2">
      <c r="A783" s="108" t="s">
        <v>671</v>
      </c>
      <c r="B783" s="107" t="s">
        <v>121</v>
      </c>
      <c r="C783" s="108" t="s">
        <v>20</v>
      </c>
      <c r="D783" s="109"/>
      <c r="E783" s="110"/>
      <c r="F783" s="130" t="s">
        <v>187</v>
      </c>
      <c r="G783" s="130"/>
      <c r="H783" s="61"/>
      <c r="I783" s="173"/>
      <c r="J783" s="173"/>
      <c r="K783" s="42"/>
    </row>
    <row r="784" spans="1:11" s="14" customFormat="1" x14ac:dyDescent="0.2">
      <c r="A784" s="108" t="s">
        <v>672</v>
      </c>
      <c r="B784" s="119" t="s">
        <v>190</v>
      </c>
      <c r="C784" s="108" t="s">
        <v>17</v>
      </c>
      <c r="D784" s="109"/>
      <c r="E784" s="110"/>
      <c r="F784" s="130" t="s">
        <v>114</v>
      </c>
      <c r="G784" s="130">
        <v>1</v>
      </c>
      <c r="H784" s="61"/>
      <c r="I784" s="173"/>
      <c r="J784" s="173"/>
      <c r="K784" s="42"/>
    </row>
    <row r="785" spans="1:3033" s="114" customFormat="1" ht="26.25" customHeight="1" x14ac:dyDescent="0.2">
      <c r="A785" s="108" t="s">
        <v>673</v>
      </c>
      <c r="B785" s="119" t="s">
        <v>816</v>
      </c>
      <c r="C785" s="108" t="s">
        <v>26</v>
      </c>
      <c r="D785" s="109"/>
      <c r="E785" s="110" t="s">
        <v>123</v>
      </c>
      <c r="F785" s="130" t="s">
        <v>187</v>
      </c>
      <c r="G785" s="130"/>
      <c r="H785" s="61"/>
      <c r="I785" s="173"/>
      <c r="J785" s="173"/>
      <c r="K785" s="42"/>
      <c r="L785" s="14"/>
      <c r="M785" s="14"/>
      <c r="N785" s="14"/>
      <c r="O785" s="14"/>
      <c r="P785" s="14"/>
      <c r="Q785" s="14"/>
      <c r="R785" s="14"/>
      <c r="S785" s="14"/>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c r="BF785" s="14"/>
      <c r="BG785" s="14"/>
      <c r="BH785" s="14"/>
      <c r="BI785" s="14"/>
      <c r="BJ785" s="14"/>
      <c r="BK785" s="14"/>
      <c r="BL785" s="14"/>
      <c r="BM785" s="14"/>
      <c r="BN785" s="14"/>
      <c r="BO785" s="14"/>
      <c r="BP785" s="14"/>
      <c r="BQ785" s="14"/>
      <c r="BR785" s="14"/>
      <c r="BS785" s="14"/>
      <c r="BT785" s="14"/>
      <c r="BU785" s="14"/>
      <c r="BV785" s="14"/>
      <c r="BW785" s="14"/>
      <c r="BX785" s="14"/>
      <c r="BY785" s="14"/>
      <c r="BZ785" s="14"/>
      <c r="CA785" s="14"/>
      <c r="CB785" s="14"/>
      <c r="CC785" s="14"/>
      <c r="CD785" s="14"/>
      <c r="CE785" s="14"/>
      <c r="CF785" s="14"/>
      <c r="CG785" s="14"/>
      <c r="CH785" s="14"/>
      <c r="CI785" s="14"/>
      <c r="CJ785" s="14"/>
      <c r="CK785" s="14"/>
      <c r="CL785" s="14"/>
      <c r="CM785" s="14"/>
      <c r="CN785" s="14"/>
      <c r="CO785" s="14"/>
      <c r="CP785" s="14"/>
      <c r="CQ785" s="14"/>
      <c r="CR785" s="14"/>
      <c r="CS785" s="14"/>
      <c r="CT785" s="14"/>
      <c r="CU785" s="14"/>
      <c r="CV785" s="14"/>
      <c r="CW785" s="14"/>
      <c r="CX785" s="14"/>
      <c r="CY785" s="14"/>
      <c r="CZ785" s="14"/>
      <c r="DA785" s="14"/>
      <c r="DB785" s="14"/>
      <c r="DC785" s="14"/>
      <c r="DD785" s="14"/>
      <c r="DE785" s="14"/>
      <c r="DF785" s="14"/>
      <c r="DG785" s="14"/>
      <c r="DH785" s="14"/>
      <c r="DI785" s="14"/>
      <c r="DJ785" s="14"/>
      <c r="DK785" s="14"/>
      <c r="DL785" s="14"/>
      <c r="DM785" s="14"/>
      <c r="DN785" s="14"/>
      <c r="DO785" s="14"/>
      <c r="DP785" s="14"/>
      <c r="DQ785" s="14"/>
      <c r="DR785" s="14"/>
      <c r="DS785" s="14"/>
      <c r="DT785" s="14"/>
      <c r="DU785" s="14"/>
      <c r="DV785" s="14"/>
      <c r="DW785" s="14"/>
      <c r="DX785" s="14"/>
      <c r="DY785" s="14"/>
      <c r="DZ785" s="14"/>
      <c r="EA785" s="14"/>
      <c r="EB785" s="14"/>
      <c r="EC785" s="14"/>
      <c r="ED785" s="14"/>
      <c r="EE785" s="14"/>
      <c r="EF785" s="14"/>
      <c r="EG785" s="14"/>
      <c r="EH785" s="14"/>
      <c r="EI785" s="14"/>
      <c r="EJ785" s="14"/>
      <c r="EK785" s="14"/>
      <c r="EL785" s="14"/>
      <c r="EM785" s="14"/>
      <c r="EN785" s="14"/>
      <c r="EO785" s="14"/>
      <c r="EP785" s="14"/>
      <c r="EQ785" s="14"/>
      <c r="ER785" s="14"/>
      <c r="ES785" s="14"/>
      <c r="ET785" s="14"/>
      <c r="EU785" s="14"/>
      <c r="EV785" s="14"/>
      <c r="EW785" s="14"/>
      <c r="EX785" s="14"/>
      <c r="EY785" s="14"/>
      <c r="EZ785" s="14"/>
      <c r="FA785" s="14"/>
      <c r="FB785" s="14"/>
      <c r="FC785" s="14"/>
      <c r="FD785" s="14"/>
      <c r="FE785" s="14"/>
      <c r="FF785" s="14"/>
      <c r="FG785" s="14"/>
      <c r="FH785" s="14"/>
      <c r="FI785" s="14"/>
      <c r="FJ785" s="14"/>
      <c r="FK785" s="14"/>
      <c r="FL785" s="14"/>
      <c r="FM785" s="14"/>
      <c r="FN785" s="14"/>
      <c r="FO785" s="14"/>
      <c r="FP785" s="14"/>
      <c r="FQ785" s="14"/>
      <c r="FR785" s="14"/>
      <c r="FS785" s="14"/>
      <c r="FT785" s="14"/>
      <c r="FU785" s="14"/>
      <c r="FV785" s="14"/>
      <c r="FW785" s="14"/>
      <c r="FX785" s="14"/>
      <c r="FY785" s="14"/>
      <c r="FZ785" s="14"/>
      <c r="GA785" s="14"/>
      <c r="GB785" s="14"/>
      <c r="GC785" s="14"/>
      <c r="GD785" s="14"/>
      <c r="GE785" s="14"/>
      <c r="GF785" s="14"/>
      <c r="GG785" s="14"/>
      <c r="GH785" s="14"/>
      <c r="GI785" s="14"/>
      <c r="GJ785" s="14"/>
      <c r="GK785" s="14"/>
      <c r="GL785" s="14"/>
      <c r="GM785" s="14"/>
      <c r="GN785" s="14"/>
      <c r="GO785" s="14"/>
      <c r="GP785" s="14"/>
      <c r="GQ785" s="14"/>
      <c r="GR785" s="14"/>
      <c r="GS785" s="14"/>
      <c r="GT785" s="14"/>
      <c r="GU785" s="14"/>
      <c r="GV785" s="14"/>
      <c r="GW785" s="14"/>
      <c r="GX785" s="14"/>
      <c r="GY785" s="14"/>
      <c r="GZ785" s="14"/>
      <c r="HA785" s="14"/>
      <c r="HB785" s="14"/>
      <c r="HC785" s="14"/>
      <c r="HD785" s="14"/>
      <c r="HE785" s="14"/>
      <c r="HF785" s="14"/>
      <c r="HG785" s="14"/>
      <c r="HH785" s="14"/>
      <c r="HI785" s="14"/>
      <c r="HJ785" s="14"/>
      <c r="HK785" s="14"/>
      <c r="HL785" s="14"/>
      <c r="HM785" s="14"/>
      <c r="HN785" s="14"/>
      <c r="HO785" s="14"/>
      <c r="HP785" s="14"/>
      <c r="HQ785" s="14"/>
      <c r="HR785" s="14"/>
      <c r="HS785" s="14"/>
      <c r="HT785" s="14"/>
      <c r="HU785" s="14"/>
      <c r="HV785" s="14"/>
      <c r="HW785" s="14"/>
      <c r="HX785" s="14"/>
      <c r="HY785" s="14"/>
      <c r="HZ785" s="14"/>
      <c r="IA785" s="14"/>
      <c r="IB785" s="14"/>
      <c r="IC785" s="14"/>
      <c r="ID785" s="14"/>
      <c r="IE785" s="14"/>
      <c r="IF785" s="14"/>
      <c r="IG785" s="14"/>
      <c r="IH785" s="14"/>
      <c r="II785" s="14"/>
      <c r="IJ785" s="14"/>
      <c r="IK785" s="14"/>
      <c r="IL785" s="14"/>
      <c r="IM785" s="14"/>
      <c r="IN785" s="14"/>
      <c r="IO785" s="14"/>
      <c r="IP785" s="14"/>
      <c r="IQ785" s="14"/>
      <c r="IR785" s="14"/>
      <c r="IS785" s="14"/>
      <c r="IT785" s="14"/>
      <c r="IU785" s="14"/>
      <c r="IV785" s="14"/>
      <c r="IW785" s="14"/>
      <c r="IX785" s="14"/>
      <c r="IY785" s="14"/>
      <c r="IZ785" s="14"/>
      <c r="JA785" s="14"/>
      <c r="JB785" s="14"/>
      <c r="JC785" s="14"/>
      <c r="JD785" s="14"/>
      <c r="JE785" s="14"/>
      <c r="JF785" s="14"/>
      <c r="JG785" s="14"/>
      <c r="JH785" s="14"/>
      <c r="JI785" s="14"/>
      <c r="JJ785" s="14"/>
      <c r="JK785" s="14"/>
      <c r="JL785" s="14"/>
      <c r="JM785" s="14"/>
      <c r="JN785" s="14"/>
      <c r="JO785" s="14"/>
      <c r="JP785" s="14"/>
      <c r="JQ785" s="14"/>
      <c r="JR785" s="14"/>
      <c r="JS785" s="14"/>
      <c r="JT785" s="14"/>
      <c r="JU785" s="14"/>
      <c r="JV785" s="14"/>
      <c r="JW785" s="14"/>
      <c r="JX785" s="14"/>
      <c r="JY785" s="14"/>
      <c r="JZ785" s="14"/>
      <c r="KA785" s="14"/>
      <c r="KB785" s="14"/>
      <c r="KC785" s="14"/>
      <c r="KD785" s="14"/>
      <c r="KE785" s="14"/>
      <c r="KF785" s="14"/>
      <c r="KG785" s="14"/>
      <c r="KH785" s="14"/>
      <c r="KI785" s="14"/>
      <c r="KJ785" s="14"/>
      <c r="KK785" s="14"/>
      <c r="KL785" s="14"/>
      <c r="KM785" s="14"/>
      <c r="KN785" s="14"/>
      <c r="KO785" s="14"/>
      <c r="KP785" s="14"/>
      <c r="KQ785" s="14"/>
      <c r="KR785" s="14"/>
      <c r="KS785" s="14"/>
      <c r="KT785" s="14"/>
      <c r="KU785" s="14"/>
      <c r="KV785" s="14"/>
      <c r="KW785" s="14"/>
      <c r="KX785" s="14"/>
      <c r="KY785" s="14"/>
      <c r="KZ785" s="14"/>
      <c r="LA785" s="14"/>
      <c r="LB785" s="14"/>
      <c r="LC785" s="14"/>
      <c r="LD785" s="14"/>
      <c r="LE785" s="14"/>
      <c r="LF785" s="14"/>
      <c r="LG785" s="14"/>
      <c r="LH785" s="14"/>
      <c r="LI785" s="14"/>
      <c r="LJ785" s="14"/>
      <c r="LK785" s="14"/>
      <c r="LL785" s="14"/>
      <c r="LM785" s="14"/>
      <c r="LN785" s="14"/>
      <c r="LO785" s="14"/>
      <c r="LP785" s="14"/>
      <c r="LQ785" s="14"/>
      <c r="LR785" s="14"/>
      <c r="LS785" s="14"/>
      <c r="LT785" s="14"/>
      <c r="LU785" s="14"/>
      <c r="LV785" s="14"/>
      <c r="LW785" s="14"/>
      <c r="LX785" s="14"/>
      <c r="LY785" s="14"/>
      <c r="LZ785" s="14"/>
      <c r="MA785" s="14"/>
      <c r="MB785" s="14"/>
      <c r="MC785" s="14"/>
      <c r="MD785" s="14"/>
      <c r="ME785" s="14"/>
      <c r="MF785" s="14"/>
      <c r="MG785" s="14"/>
      <c r="MH785" s="14"/>
      <c r="MI785" s="14"/>
      <c r="MJ785" s="14"/>
      <c r="MK785" s="14"/>
      <c r="ML785" s="14"/>
      <c r="MM785" s="14"/>
      <c r="MN785" s="14"/>
      <c r="MO785" s="14"/>
      <c r="MP785" s="14"/>
      <c r="MQ785" s="14"/>
      <c r="MR785" s="14"/>
      <c r="MS785" s="14"/>
      <c r="MT785" s="14"/>
      <c r="MU785" s="14"/>
      <c r="MV785" s="14"/>
      <c r="MW785" s="14"/>
      <c r="MX785" s="14"/>
      <c r="MY785" s="14"/>
      <c r="MZ785" s="14"/>
      <c r="NA785" s="14"/>
      <c r="NB785" s="14"/>
      <c r="NC785" s="14"/>
      <c r="ND785" s="14"/>
      <c r="NE785" s="14"/>
      <c r="NF785" s="14"/>
      <c r="NG785" s="14"/>
      <c r="NH785" s="14"/>
      <c r="NI785" s="14"/>
      <c r="NJ785" s="14"/>
      <c r="NK785" s="14"/>
      <c r="NL785" s="14"/>
      <c r="NM785" s="14"/>
      <c r="NN785" s="14"/>
      <c r="NO785" s="14"/>
      <c r="NP785" s="14"/>
      <c r="NQ785" s="14"/>
      <c r="NR785" s="14"/>
      <c r="NS785" s="14"/>
      <c r="NT785" s="14"/>
      <c r="NU785" s="14"/>
      <c r="NV785" s="14"/>
      <c r="NW785" s="14"/>
      <c r="NX785" s="14"/>
      <c r="NY785" s="14"/>
      <c r="NZ785" s="14"/>
      <c r="OA785" s="14"/>
      <c r="OB785" s="14"/>
      <c r="OC785" s="14"/>
      <c r="OD785" s="14"/>
      <c r="OE785" s="14"/>
      <c r="OF785" s="14"/>
      <c r="OG785" s="14"/>
      <c r="OH785" s="14"/>
      <c r="OI785" s="14"/>
      <c r="OJ785" s="14"/>
      <c r="OK785" s="14"/>
      <c r="OL785" s="14"/>
      <c r="OM785" s="14"/>
      <c r="ON785" s="14"/>
      <c r="OO785" s="14"/>
      <c r="OP785" s="14"/>
      <c r="OQ785" s="14"/>
      <c r="OR785" s="14"/>
      <c r="OS785" s="14"/>
      <c r="OT785" s="14"/>
      <c r="OU785" s="14"/>
      <c r="OV785" s="14"/>
      <c r="OW785" s="14"/>
      <c r="OX785" s="14"/>
      <c r="OY785" s="14"/>
      <c r="OZ785" s="14"/>
      <c r="PA785" s="14"/>
      <c r="PB785" s="14"/>
      <c r="PC785" s="14"/>
      <c r="PD785" s="14"/>
      <c r="PE785" s="14"/>
      <c r="PF785" s="14"/>
      <c r="PG785" s="14"/>
      <c r="PH785" s="14"/>
      <c r="PI785" s="14"/>
      <c r="PJ785" s="14"/>
      <c r="PK785" s="14"/>
      <c r="PL785" s="14"/>
      <c r="PM785" s="14"/>
      <c r="PN785" s="14"/>
      <c r="PO785" s="14"/>
      <c r="PP785" s="14"/>
      <c r="PQ785" s="14"/>
      <c r="PR785" s="14"/>
      <c r="PS785" s="14"/>
      <c r="PT785" s="14"/>
      <c r="PU785" s="14"/>
      <c r="PV785" s="14"/>
      <c r="PW785" s="14"/>
      <c r="PX785" s="14"/>
      <c r="PY785" s="14"/>
      <c r="PZ785" s="14"/>
      <c r="QA785" s="14"/>
      <c r="QB785" s="14"/>
      <c r="QC785" s="14"/>
      <c r="QD785" s="14"/>
      <c r="QE785" s="14"/>
      <c r="QF785" s="14"/>
      <c r="QG785" s="14"/>
      <c r="QH785" s="14"/>
      <c r="QI785" s="14"/>
      <c r="QJ785" s="14"/>
      <c r="QK785" s="14"/>
      <c r="QL785" s="14"/>
      <c r="QM785" s="14"/>
      <c r="QN785" s="14"/>
      <c r="QO785" s="14"/>
      <c r="QP785" s="14"/>
      <c r="QQ785" s="14"/>
      <c r="QR785" s="14"/>
      <c r="QS785" s="14"/>
      <c r="QT785" s="14"/>
      <c r="QU785" s="14"/>
      <c r="QV785" s="14"/>
      <c r="QW785" s="14"/>
      <c r="QX785" s="14"/>
      <c r="QY785" s="14"/>
      <c r="QZ785" s="14"/>
      <c r="RA785" s="14"/>
      <c r="RB785" s="14"/>
      <c r="RC785" s="14"/>
      <c r="RD785" s="14"/>
      <c r="RE785" s="14"/>
      <c r="RF785" s="14"/>
      <c r="RG785" s="14"/>
      <c r="RH785" s="14"/>
      <c r="RI785" s="14"/>
      <c r="RJ785" s="14"/>
      <c r="RK785" s="14"/>
      <c r="RL785" s="14"/>
      <c r="RM785" s="14"/>
      <c r="RN785" s="14"/>
      <c r="RO785" s="14"/>
      <c r="RP785" s="14"/>
      <c r="RQ785" s="14"/>
      <c r="RR785" s="14"/>
      <c r="RS785" s="14"/>
      <c r="RT785" s="14"/>
      <c r="RU785" s="14"/>
      <c r="RV785" s="14"/>
      <c r="RW785" s="14"/>
      <c r="RX785" s="14"/>
      <c r="RY785" s="14"/>
      <c r="RZ785" s="14"/>
      <c r="SA785" s="14"/>
      <c r="SB785" s="14"/>
      <c r="SC785" s="14"/>
      <c r="SD785" s="14"/>
      <c r="SE785" s="14"/>
      <c r="SF785" s="14"/>
      <c r="SG785" s="14"/>
      <c r="SH785" s="14"/>
      <c r="SI785" s="14"/>
      <c r="SJ785" s="14"/>
      <c r="SK785" s="14"/>
      <c r="SL785" s="14"/>
      <c r="SM785" s="14"/>
      <c r="SN785" s="14"/>
      <c r="SO785" s="14"/>
      <c r="SP785" s="14"/>
      <c r="SQ785" s="14"/>
      <c r="SR785" s="14"/>
      <c r="SS785" s="14"/>
      <c r="ST785" s="14"/>
      <c r="SU785" s="14"/>
      <c r="SV785" s="14"/>
      <c r="SW785" s="14"/>
      <c r="SX785" s="14"/>
      <c r="SY785" s="14"/>
      <c r="SZ785" s="14"/>
      <c r="TA785" s="14"/>
      <c r="TB785" s="14"/>
      <c r="TC785" s="14"/>
      <c r="TD785" s="14"/>
      <c r="TE785" s="14"/>
      <c r="TF785" s="14"/>
      <c r="TG785" s="14"/>
      <c r="TH785" s="14"/>
      <c r="TI785" s="14"/>
      <c r="TJ785" s="14"/>
      <c r="TK785" s="14"/>
      <c r="TL785" s="14"/>
      <c r="TM785" s="14"/>
      <c r="TN785" s="14"/>
      <c r="TO785" s="14"/>
      <c r="TP785" s="14"/>
      <c r="TQ785" s="14"/>
      <c r="TR785" s="14"/>
      <c r="TS785" s="14"/>
      <c r="TT785" s="14"/>
      <c r="TU785" s="14"/>
      <c r="TV785" s="14"/>
      <c r="TW785" s="14"/>
      <c r="TX785" s="14"/>
      <c r="TY785" s="14"/>
      <c r="TZ785" s="14"/>
      <c r="UA785" s="14"/>
      <c r="UB785" s="14"/>
      <c r="UC785" s="14"/>
      <c r="UD785" s="14"/>
      <c r="UE785" s="14"/>
      <c r="UF785" s="14"/>
      <c r="UG785" s="14"/>
      <c r="UH785" s="14"/>
      <c r="UI785" s="14"/>
      <c r="UJ785" s="14"/>
      <c r="UK785" s="14"/>
      <c r="UL785" s="14"/>
      <c r="UM785" s="14"/>
      <c r="UN785" s="14"/>
      <c r="UO785" s="14"/>
      <c r="UP785" s="14"/>
      <c r="UQ785" s="14"/>
      <c r="UR785" s="14"/>
      <c r="US785" s="14"/>
      <c r="UT785" s="14"/>
      <c r="UU785" s="14"/>
      <c r="UV785" s="14"/>
      <c r="UW785" s="14"/>
      <c r="UX785" s="14"/>
      <c r="UY785" s="14"/>
      <c r="UZ785" s="14"/>
      <c r="VA785" s="14"/>
      <c r="VB785" s="14"/>
      <c r="VC785" s="14"/>
      <c r="VD785" s="14"/>
      <c r="VE785" s="14"/>
      <c r="VF785" s="14"/>
      <c r="VG785" s="14"/>
      <c r="VH785" s="14"/>
      <c r="VI785" s="14"/>
      <c r="VJ785" s="14"/>
      <c r="VK785" s="14"/>
      <c r="VL785" s="14"/>
      <c r="VM785" s="14"/>
      <c r="VN785" s="14"/>
      <c r="VO785" s="14"/>
      <c r="VP785" s="14"/>
      <c r="VQ785" s="14"/>
      <c r="VR785" s="14"/>
      <c r="VS785" s="14"/>
      <c r="VT785" s="14"/>
      <c r="VU785" s="14"/>
      <c r="VV785" s="14"/>
      <c r="VW785" s="14"/>
      <c r="VX785" s="14"/>
      <c r="VY785" s="14"/>
      <c r="VZ785" s="14"/>
      <c r="WA785" s="14"/>
      <c r="WB785" s="14"/>
      <c r="WC785" s="14"/>
      <c r="WD785" s="14"/>
      <c r="WE785" s="14"/>
      <c r="WF785" s="14"/>
      <c r="WG785" s="14"/>
      <c r="WH785" s="14"/>
      <c r="WI785" s="14"/>
      <c r="WJ785" s="14"/>
      <c r="WK785" s="14"/>
      <c r="WL785" s="14"/>
      <c r="WM785" s="14"/>
      <c r="WN785" s="14"/>
      <c r="WO785" s="14"/>
      <c r="WP785" s="14"/>
      <c r="WQ785" s="14"/>
      <c r="WR785" s="14"/>
      <c r="WS785" s="14"/>
      <c r="WT785" s="14"/>
      <c r="WU785" s="14"/>
      <c r="WV785" s="14"/>
      <c r="WW785" s="14"/>
      <c r="WX785" s="14"/>
      <c r="WY785" s="14"/>
      <c r="WZ785" s="14"/>
      <c r="XA785" s="14"/>
      <c r="XB785" s="14"/>
      <c r="XC785" s="14"/>
      <c r="XD785" s="14"/>
      <c r="XE785" s="14"/>
      <c r="XF785" s="14"/>
      <c r="XG785" s="14"/>
      <c r="XH785" s="14"/>
      <c r="XI785" s="14"/>
      <c r="XJ785" s="14"/>
      <c r="XK785" s="14"/>
      <c r="XL785" s="14"/>
      <c r="XM785" s="14"/>
      <c r="XN785" s="14"/>
      <c r="XO785" s="14"/>
      <c r="XP785" s="14"/>
      <c r="XQ785" s="14"/>
      <c r="XR785" s="14"/>
      <c r="XS785" s="14"/>
      <c r="XT785" s="14"/>
      <c r="XU785" s="14"/>
      <c r="XV785" s="14"/>
      <c r="XW785" s="14"/>
      <c r="XX785" s="14"/>
      <c r="XY785" s="14"/>
      <c r="XZ785" s="14"/>
      <c r="YA785" s="14"/>
      <c r="YB785" s="14"/>
      <c r="YC785" s="14"/>
      <c r="YD785" s="14"/>
      <c r="YE785" s="14"/>
      <c r="YF785" s="14"/>
      <c r="YG785" s="14"/>
      <c r="YH785" s="14"/>
      <c r="YI785" s="14"/>
      <c r="YJ785" s="14"/>
      <c r="YK785" s="14"/>
      <c r="YL785" s="14"/>
      <c r="YM785" s="14"/>
      <c r="YN785" s="14"/>
      <c r="YO785" s="14"/>
      <c r="YP785" s="14"/>
      <c r="YQ785" s="14"/>
      <c r="YR785" s="14"/>
      <c r="YS785" s="14"/>
      <c r="YT785" s="14"/>
      <c r="YU785" s="14"/>
      <c r="YV785" s="14"/>
      <c r="YW785" s="14"/>
      <c r="YX785" s="14"/>
      <c r="YY785" s="14"/>
      <c r="YZ785" s="14"/>
      <c r="ZA785" s="14"/>
      <c r="ZB785" s="14"/>
      <c r="ZC785" s="14"/>
      <c r="ZD785" s="14"/>
      <c r="ZE785" s="14"/>
      <c r="ZF785" s="14"/>
      <c r="ZG785" s="14"/>
      <c r="ZH785" s="14"/>
      <c r="ZI785" s="14"/>
      <c r="ZJ785" s="14"/>
      <c r="ZK785" s="14"/>
      <c r="ZL785" s="14"/>
      <c r="ZM785" s="14"/>
      <c r="ZN785" s="14"/>
      <c r="ZO785" s="14"/>
      <c r="ZP785" s="14"/>
      <c r="ZQ785" s="14"/>
      <c r="ZR785" s="14"/>
      <c r="ZS785" s="14"/>
      <c r="ZT785" s="14"/>
      <c r="ZU785" s="14"/>
      <c r="ZV785" s="14"/>
      <c r="ZW785" s="14"/>
      <c r="ZX785" s="14"/>
      <c r="ZY785" s="14"/>
      <c r="ZZ785" s="14"/>
      <c r="AAA785" s="14"/>
      <c r="AAB785" s="14"/>
      <c r="AAC785" s="14"/>
      <c r="AAD785" s="14"/>
      <c r="AAE785" s="14"/>
      <c r="AAF785" s="14"/>
      <c r="AAG785" s="14"/>
      <c r="AAH785" s="14"/>
      <c r="AAI785" s="14"/>
      <c r="AAJ785" s="14"/>
      <c r="AAK785" s="14"/>
      <c r="AAL785" s="14"/>
      <c r="AAM785" s="14"/>
      <c r="AAN785" s="14"/>
      <c r="AAO785" s="14"/>
      <c r="AAP785" s="14"/>
      <c r="AAQ785" s="14"/>
      <c r="AAR785" s="14"/>
      <c r="AAS785" s="14"/>
      <c r="AAT785" s="14"/>
      <c r="AAU785" s="14"/>
      <c r="AAV785" s="14"/>
      <c r="AAW785" s="14"/>
      <c r="AAX785" s="14"/>
      <c r="AAY785" s="14"/>
      <c r="AAZ785" s="14"/>
      <c r="ABA785" s="14"/>
      <c r="ABB785" s="14"/>
      <c r="ABC785" s="14"/>
      <c r="ABD785" s="14"/>
      <c r="ABE785" s="14"/>
      <c r="ABF785" s="14"/>
      <c r="ABG785" s="14"/>
      <c r="ABH785" s="14"/>
      <c r="ABI785" s="14"/>
      <c r="ABJ785" s="14"/>
      <c r="ABK785" s="14"/>
      <c r="ABL785" s="14"/>
      <c r="ABM785" s="14"/>
      <c r="ABN785" s="14"/>
      <c r="ABO785" s="14"/>
      <c r="ABP785" s="14"/>
      <c r="ABQ785" s="14"/>
      <c r="ABR785" s="14"/>
      <c r="ABS785" s="14"/>
      <c r="ABT785" s="14"/>
      <c r="ABU785" s="14"/>
      <c r="ABV785" s="14"/>
      <c r="ABW785" s="14"/>
      <c r="ABX785" s="14"/>
      <c r="ABY785" s="14"/>
      <c r="ABZ785" s="14"/>
      <c r="ACA785" s="14"/>
      <c r="ACB785" s="14"/>
      <c r="ACC785" s="14"/>
      <c r="ACD785" s="14"/>
      <c r="ACE785" s="14"/>
      <c r="ACF785" s="14"/>
      <c r="ACG785" s="14"/>
      <c r="ACH785" s="14"/>
      <c r="ACI785" s="14"/>
      <c r="ACJ785" s="14"/>
      <c r="ACK785" s="14"/>
      <c r="ACL785" s="14"/>
      <c r="ACM785" s="14"/>
      <c r="ACN785" s="14"/>
      <c r="ACO785" s="14"/>
      <c r="ACP785" s="14"/>
      <c r="ACQ785" s="14"/>
      <c r="ACR785" s="14"/>
      <c r="ACS785" s="14"/>
      <c r="ACT785" s="14"/>
      <c r="ACU785" s="14"/>
      <c r="ACV785" s="14"/>
      <c r="ACW785" s="14"/>
      <c r="ACX785" s="14"/>
      <c r="ACY785" s="14"/>
      <c r="ACZ785" s="14"/>
      <c r="ADA785" s="14"/>
      <c r="ADB785" s="14"/>
      <c r="ADC785" s="14"/>
      <c r="ADD785" s="14"/>
      <c r="ADE785" s="14"/>
      <c r="ADF785" s="14"/>
      <c r="ADG785" s="14"/>
      <c r="ADH785" s="14"/>
      <c r="ADI785" s="14"/>
      <c r="ADJ785" s="14"/>
      <c r="ADK785" s="14"/>
      <c r="ADL785" s="14"/>
      <c r="ADM785" s="14"/>
      <c r="ADN785" s="14"/>
      <c r="ADO785" s="14"/>
      <c r="ADP785" s="14"/>
      <c r="ADQ785" s="14"/>
      <c r="ADR785" s="14"/>
      <c r="ADS785" s="14"/>
      <c r="ADT785" s="14"/>
      <c r="ADU785" s="14"/>
      <c r="ADV785" s="14"/>
      <c r="ADW785" s="14"/>
      <c r="ADX785" s="14"/>
      <c r="ADY785" s="14"/>
      <c r="ADZ785" s="14"/>
      <c r="AEA785" s="14"/>
      <c r="AEB785" s="14"/>
      <c r="AEC785" s="14"/>
      <c r="AED785" s="14"/>
      <c r="AEE785" s="14"/>
      <c r="AEF785" s="14"/>
      <c r="AEG785" s="14"/>
      <c r="AEH785" s="14"/>
      <c r="AEI785" s="14"/>
      <c r="AEJ785" s="14"/>
      <c r="AEK785" s="14"/>
      <c r="AEL785" s="14"/>
      <c r="AEM785" s="14"/>
      <c r="AEN785" s="14"/>
      <c r="AEO785" s="14"/>
      <c r="AEP785" s="14"/>
      <c r="AEQ785" s="14"/>
      <c r="AER785" s="14"/>
      <c r="AES785" s="14"/>
      <c r="AET785" s="14"/>
      <c r="AEU785" s="14"/>
      <c r="AEV785" s="14"/>
      <c r="AEW785" s="14"/>
      <c r="AEX785" s="14"/>
      <c r="AEY785" s="14"/>
      <c r="AEZ785" s="14"/>
      <c r="AFA785" s="14"/>
      <c r="AFB785" s="14"/>
      <c r="AFC785" s="14"/>
      <c r="AFD785" s="14"/>
      <c r="AFE785" s="14"/>
      <c r="AFF785" s="14"/>
      <c r="AFG785" s="14"/>
      <c r="AFH785" s="14"/>
      <c r="AFI785" s="14"/>
      <c r="AFJ785" s="14"/>
      <c r="AFK785" s="14"/>
      <c r="AFL785" s="14"/>
      <c r="AFM785" s="14"/>
      <c r="AFN785" s="14"/>
      <c r="AFO785" s="14"/>
      <c r="AFP785" s="14"/>
      <c r="AFQ785" s="14"/>
      <c r="AFR785" s="14"/>
      <c r="AFS785" s="14"/>
      <c r="AFT785" s="14"/>
      <c r="AFU785" s="14"/>
      <c r="AFV785" s="14"/>
      <c r="AFW785" s="14"/>
      <c r="AFX785" s="14"/>
      <c r="AFY785" s="14"/>
      <c r="AFZ785" s="14"/>
      <c r="AGA785" s="14"/>
      <c r="AGB785" s="14"/>
      <c r="AGC785" s="14"/>
      <c r="AGD785" s="14"/>
      <c r="AGE785" s="14"/>
      <c r="AGF785" s="14"/>
      <c r="AGG785" s="14"/>
      <c r="AGH785" s="14"/>
      <c r="AGI785" s="14"/>
      <c r="AGJ785" s="14"/>
      <c r="AGK785" s="14"/>
      <c r="AGL785" s="14"/>
      <c r="AGM785" s="14"/>
      <c r="AGN785" s="14"/>
      <c r="AGO785" s="14"/>
      <c r="AGP785" s="14"/>
      <c r="AGQ785" s="14"/>
      <c r="AGR785" s="14"/>
      <c r="AGS785" s="14"/>
      <c r="AGT785" s="14"/>
      <c r="AGU785" s="14"/>
      <c r="AGV785" s="14"/>
      <c r="AGW785" s="14"/>
      <c r="AGX785" s="14"/>
      <c r="AGY785" s="14"/>
      <c r="AGZ785" s="14"/>
      <c r="AHA785" s="14"/>
      <c r="AHB785" s="14"/>
      <c r="AHC785" s="14"/>
      <c r="AHD785" s="14"/>
      <c r="AHE785" s="14"/>
      <c r="AHF785" s="14"/>
      <c r="AHG785" s="14"/>
      <c r="AHH785" s="14"/>
      <c r="AHI785" s="14"/>
      <c r="AHJ785" s="14"/>
      <c r="AHK785" s="14"/>
      <c r="AHL785" s="14"/>
      <c r="AHM785" s="14"/>
      <c r="AHN785" s="14"/>
      <c r="AHO785" s="14"/>
      <c r="AHP785" s="14"/>
      <c r="AHQ785" s="14"/>
      <c r="AHR785" s="14"/>
      <c r="AHS785" s="14"/>
      <c r="AHT785" s="14"/>
      <c r="AHU785" s="14"/>
      <c r="AHV785" s="14"/>
      <c r="AHW785" s="14"/>
      <c r="AHX785" s="14"/>
      <c r="AHY785" s="14"/>
      <c r="AHZ785" s="14"/>
      <c r="AIA785" s="14"/>
      <c r="AIB785" s="14"/>
      <c r="AIC785" s="14"/>
      <c r="AID785" s="14"/>
      <c r="AIE785" s="14"/>
      <c r="AIF785" s="14"/>
      <c r="AIG785" s="14"/>
      <c r="AIH785" s="14"/>
      <c r="AII785" s="14"/>
      <c r="AIJ785" s="14"/>
      <c r="AIK785" s="14"/>
      <c r="AIL785" s="14"/>
      <c r="AIM785" s="14"/>
      <c r="AIN785" s="14"/>
      <c r="AIO785" s="14"/>
      <c r="AIP785" s="14"/>
      <c r="AIQ785" s="14"/>
      <c r="AIR785" s="14"/>
      <c r="AIS785" s="14"/>
      <c r="AIT785" s="14"/>
      <c r="AIU785" s="14"/>
      <c r="AIV785" s="14"/>
      <c r="AIW785" s="14"/>
      <c r="AIX785" s="14"/>
      <c r="AIY785" s="14"/>
      <c r="AIZ785" s="14"/>
      <c r="AJA785" s="14"/>
      <c r="AJB785" s="14"/>
      <c r="AJC785" s="14"/>
      <c r="AJD785" s="14"/>
      <c r="AJE785" s="14"/>
      <c r="AJF785" s="14"/>
      <c r="AJG785" s="14"/>
      <c r="AJH785" s="14"/>
      <c r="AJI785" s="14"/>
      <c r="AJJ785" s="14"/>
      <c r="AJK785" s="14"/>
      <c r="AJL785" s="14"/>
      <c r="AJM785" s="14"/>
      <c r="AJN785" s="14"/>
      <c r="AJO785" s="14"/>
      <c r="AJP785" s="14"/>
      <c r="AJQ785" s="14"/>
      <c r="AJR785" s="14"/>
      <c r="AJS785" s="14"/>
      <c r="AJT785" s="14"/>
      <c r="AJU785" s="14"/>
      <c r="AJV785" s="14"/>
      <c r="AJW785" s="14"/>
      <c r="AJX785" s="14"/>
      <c r="AJY785" s="14"/>
      <c r="AJZ785" s="14"/>
      <c r="AKA785" s="14"/>
      <c r="AKB785" s="14"/>
      <c r="AKC785" s="14"/>
      <c r="AKD785" s="14"/>
      <c r="AKE785" s="14"/>
      <c r="AKF785" s="14"/>
      <c r="AKG785" s="14"/>
      <c r="AKH785" s="14"/>
      <c r="AKI785" s="14"/>
      <c r="AKJ785" s="14"/>
      <c r="AKK785" s="14"/>
      <c r="AKL785" s="14"/>
      <c r="AKM785" s="14"/>
      <c r="AKN785" s="14"/>
      <c r="AKO785" s="14"/>
      <c r="AKP785" s="14"/>
      <c r="AKQ785" s="14"/>
      <c r="AKR785" s="14"/>
      <c r="AKS785" s="14"/>
      <c r="AKT785" s="14"/>
      <c r="AKU785" s="14"/>
      <c r="AKV785" s="14"/>
      <c r="AKW785" s="14"/>
      <c r="AKX785" s="14"/>
      <c r="AKY785" s="14"/>
      <c r="AKZ785" s="14"/>
      <c r="ALA785" s="14"/>
      <c r="ALB785" s="14"/>
      <c r="ALC785" s="14"/>
      <c r="ALD785" s="14"/>
      <c r="ALE785" s="14"/>
      <c r="ALF785" s="14"/>
      <c r="ALG785" s="14"/>
      <c r="ALH785" s="14"/>
      <c r="ALI785" s="14"/>
      <c r="ALJ785" s="14"/>
      <c r="ALK785" s="14"/>
      <c r="ALL785" s="14"/>
      <c r="ALM785" s="14"/>
      <c r="ALN785" s="14"/>
      <c r="ALO785" s="14"/>
      <c r="ALP785" s="14"/>
      <c r="ALQ785" s="14"/>
      <c r="ALR785" s="14"/>
      <c r="ALS785" s="14"/>
      <c r="ALT785" s="14"/>
      <c r="ALU785" s="14"/>
      <c r="ALV785" s="14"/>
      <c r="ALW785" s="14"/>
      <c r="ALX785" s="14"/>
      <c r="ALY785" s="14"/>
      <c r="ALZ785" s="14"/>
      <c r="AMA785" s="14"/>
      <c r="AMB785" s="14"/>
      <c r="AMC785" s="14"/>
      <c r="AMD785" s="14"/>
      <c r="AME785" s="14"/>
      <c r="AMF785" s="14"/>
      <c r="AMG785" s="14"/>
      <c r="AMH785" s="14"/>
      <c r="AMI785" s="14"/>
      <c r="AMJ785" s="14"/>
      <c r="AMK785" s="14"/>
      <c r="AML785" s="14"/>
      <c r="AMM785" s="14"/>
      <c r="AMN785" s="14"/>
      <c r="AMO785" s="14"/>
      <c r="AMP785" s="14"/>
      <c r="AMQ785" s="14"/>
      <c r="AMR785" s="14"/>
      <c r="AMS785" s="14"/>
      <c r="AMT785" s="14"/>
      <c r="AMU785" s="14"/>
      <c r="AMV785" s="14"/>
      <c r="AMW785" s="14"/>
      <c r="AMX785" s="14"/>
      <c r="AMY785" s="14"/>
      <c r="AMZ785" s="14"/>
      <c r="ANA785" s="14"/>
      <c r="ANB785" s="14"/>
      <c r="ANC785" s="14"/>
      <c r="AND785" s="14"/>
      <c r="ANE785" s="14"/>
      <c r="ANF785" s="14"/>
      <c r="ANG785" s="14"/>
      <c r="ANH785" s="14"/>
      <c r="ANI785" s="14"/>
      <c r="ANJ785" s="14"/>
      <c r="ANK785" s="14"/>
      <c r="ANL785" s="14"/>
      <c r="ANM785" s="14"/>
      <c r="ANN785" s="14"/>
      <c r="ANO785" s="14"/>
      <c r="ANP785" s="14"/>
      <c r="ANQ785" s="14"/>
      <c r="ANR785" s="14"/>
      <c r="ANS785" s="14"/>
      <c r="ANT785" s="14"/>
      <c r="ANU785" s="14"/>
      <c r="ANV785" s="14"/>
      <c r="ANW785" s="14"/>
      <c r="ANX785" s="14"/>
      <c r="ANY785" s="14"/>
      <c r="ANZ785" s="14"/>
      <c r="AOA785" s="14"/>
      <c r="AOB785" s="14"/>
      <c r="AOC785" s="14"/>
      <c r="AOD785" s="14"/>
      <c r="AOE785" s="14"/>
      <c r="AOF785" s="14"/>
      <c r="AOG785" s="14"/>
      <c r="AOH785" s="14"/>
      <c r="AOI785" s="14"/>
      <c r="AOJ785" s="14"/>
      <c r="AOK785" s="14"/>
      <c r="AOL785" s="14"/>
      <c r="AOM785" s="14"/>
      <c r="AON785" s="14"/>
      <c r="AOO785" s="14"/>
      <c r="AOP785" s="14"/>
      <c r="AOQ785" s="14"/>
      <c r="AOR785" s="14"/>
      <c r="AOS785" s="14"/>
      <c r="AOT785" s="14"/>
      <c r="AOU785" s="14"/>
      <c r="AOV785" s="14"/>
      <c r="AOW785" s="14"/>
      <c r="AOX785" s="14"/>
      <c r="AOY785" s="14"/>
      <c r="AOZ785" s="14"/>
      <c r="APA785" s="14"/>
      <c r="APB785" s="14"/>
      <c r="APC785" s="14"/>
      <c r="APD785" s="14"/>
      <c r="APE785" s="14"/>
      <c r="APF785" s="14"/>
      <c r="APG785" s="14"/>
      <c r="APH785" s="14"/>
      <c r="API785" s="14"/>
      <c r="APJ785" s="14"/>
      <c r="APK785" s="14"/>
      <c r="APL785" s="14"/>
      <c r="APM785" s="14"/>
      <c r="APN785" s="14"/>
      <c r="APO785" s="14"/>
      <c r="APP785" s="14"/>
      <c r="APQ785" s="14"/>
      <c r="APR785" s="14"/>
      <c r="APS785" s="14"/>
      <c r="APT785" s="14"/>
      <c r="APU785" s="14"/>
      <c r="APV785" s="14"/>
      <c r="APW785" s="14"/>
      <c r="APX785" s="14"/>
      <c r="APY785" s="14"/>
      <c r="APZ785" s="14"/>
      <c r="AQA785" s="14"/>
      <c r="AQB785" s="14"/>
      <c r="AQC785" s="14"/>
      <c r="AQD785" s="14"/>
      <c r="AQE785" s="14"/>
      <c r="AQF785" s="14"/>
      <c r="AQG785" s="14"/>
      <c r="AQH785" s="14"/>
      <c r="AQI785" s="14"/>
      <c r="AQJ785" s="14"/>
      <c r="AQK785" s="14"/>
      <c r="AQL785" s="14"/>
      <c r="AQM785" s="14"/>
      <c r="AQN785" s="14"/>
      <c r="AQO785" s="14"/>
      <c r="AQP785" s="14"/>
      <c r="AQQ785" s="14"/>
      <c r="AQR785" s="14"/>
      <c r="AQS785" s="14"/>
      <c r="AQT785" s="14"/>
      <c r="AQU785" s="14"/>
      <c r="AQV785" s="14"/>
      <c r="AQW785" s="14"/>
      <c r="AQX785" s="14"/>
      <c r="AQY785" s="14"/>
      <c r="AQZ785" s="14"/>
      <c r="ARA785" s="14"/>
      <c r="ARB785" s="14"/>
      <c r="ARC785" s="14"/>
      <c r="ARD785" s="14"/>
      <c r="ARE785" s="14"/>
      <c r="ARF785" s="14"/>
      <c r="ARG785" s="14"/>
      <c r="ARH785" s="14"/>
      <c r="ARI785" s="14"/>
      <c r="ARJ785" s="14"/>
      <c r="ARK785" s="14"/>
      <c r="ARL785" s="14"/>
      <c r="ARM785" s="14"/>
      <c r="ARN785" s="14"/>
      <c r="ARO785" s="14"/>
      <c r="ARP785" s="14"/>
      <c r="ARQ785" s="14"/>
      <c r="ARR785" s="14"/>
      <c r="ARS785" s="14"/>
      <c r="ART785" s="14"/>
      <c r="ARU785" s="14"/>
      <c r="ARV785" s="14"/>
      <c r="ARW785" s="14"/>
      <c r="ARX785" s="14"/>
      <c r="ARY785" s="14"/>
      <c r="ARZ785" s="14"/>
      <c r="ASA785" s="14"/>
      <c r="ASB785" s="14"/>
      <c r="ASC785" s="14"/>
      <c r="ASD785" s="14"/>
      <c r="ASE785" s="14"/>
      <c r="ASF785" s="14"/>
      <c r="ASG785" s="14"/>
      <c r="ASH785" s="14"/>
      <c r="ASI785" s="14"/>
      <c r="ASJ785" s="14"/>
      <c r="ASK785" s="14"/>
      <c r="ASL785" s="14"/>
      <c r="ASM785" s="14"/>
      <c r="ASN785" s="14"/>
      <c r="ASO785" s="14"/>
      <c r="ASP785" s="14"/>
      <c r="ASQ785" s="14"/>
      <c r="ASR785" s="14"/>
      <c r="ASS785" s="14"/>
      <c r="AST785" s="14"/>
      <c r="ASU785" s="14"/>
      <c r="ASV785" s="14"/>
      <c r="ASW785" s="14"/>
      <c r="ASX785" s="14"/>
      <c r="ASY785" s="14"/>
      <c r="ASZ785" s="14"/>
      <c r="ATA785" s="14"/>
      <c r="ATB785" s="14"/>
      <c r="ATC785" s="14"/>
      <c r="ATD785" s="14"/>
      <c r="ATE785" s="14"/>
      <c r="ATF785" s="14"/>
      <c r="ATG785" s="14"/>
      <c r="ATH785" s="14"/>
      <c r="ATI785" s="14"/>
      <c r="ATJ785" s="14"/>
      <c r="ATK785" s="14"/>
      <c r="ATL785" s="14"/>
      <c r="ATM785" s="14"/>
      <c r="ATN785" s="14"/>
      <c r="ATO785" s="14"/>
      <c r="ATP785" s="14"/>
      <c r="ATQ785" s="14"/>
      <c r="ATR785" s="14"/>
      <c r="ATS785" s="14"/>
      <c r="ATT785" s="14"/>
      <c r="ATU785" s="14"/>
      <c r="ATV785" s="14"/>
      <c r="ATW785" s="14"/>
      <c r="ATX785" s="14"/>
      <c r="ATY785" s="14"/>
      <c r="ATZ785" s="14"/>
      <c r="AUA785" s="14"/>
      <c r="AUB785" s="14"/>
      <c r="AUC785" s="14"/>
      <c r="AUD785" s="14"/>
      <c r="AUE785" s="14"/>
      <c r="AUF785" s="14"/>
      <c r="AUG785" s="14"/>
      <c r="AUH785" s="14"/>
      <c r="AUI785" s="14"/>
      <c r="AUJ785" s="14"/>
      <c r="AUK785" s="14"/>
      <c r="AUL785" s="14"/>
      <c r="AUM785" s="14"/>
      <c r="AUN785" s="14"/>
      <c r="AUO785" s="14"/>
      <c r="AUP785" s="14"/>
      <c r="AUQ785" s="14"/>
      <c r="AUR785" s="14"/>
      <c r="AUS785" s="14"/>
      <c r="AUT785" s="14"/>
      <c r="AUU785" s="14"/>
      <c r="AUV785" s="14"/>
      <c r="AUW785" s="14"/>
      <c r="AUX785" s="14"/>
      <c r="AUY785" s="14"/>
      <c r="AUZ785" s="14"/>
      <c r="AVA785" s="14"/>
      <c r="AVB785" s="14"/>
      <c r="AVC785" s="14"/>
      <c r="AVD785" s="14"/>
      <c r="AVE785" s="14"/>
      <c r="AVF785" s="14"/>
      <c r="AVG785" s="14"/>
      <c r="AVH785" s="14"/>
      <c r="AVI785" s="14"/>
      <c r="AVJ785" s="14"/>
      <c r="AVK785" s="14"/>
      <c r="AVL785" s="14"/>
      <c r="AVM785" s="14"/>
      <c r="AVN785" s="14"/>
      <c r="AVO785" s="14"/>
      <c r="AVP785" s="14"/>
      <c r="AVQ785" s="14"/>
      <c r="AVR785" s="14"/>
      <c r="AVS785" s="14"/>
      <c r="AVT785" s="14"/>
      <c r="AVU785" s="14"/>
      <c r="AVV785" s="14"/>
      <c r="AVW785" s="14"/>
      <c r="AVX785" s="14"/>
      <c r="AVY785" s="14"/>
      <c r="AVZ785" s="14"/>
      <c r="AWA785" s="14"/>
      <c r="AWB785" s="14"/>
      <c r="AWC785" s="14"/>
      <c r="AWD785" s="14"/>
      <c r="AWE785" s="14"/>
      <c r="AWF785" s="14"/>
      <c r="AWG785" s="14"/>
      <c r="AWH785" s="14"/>
      <c r="AWI785" s="14"/>
      <c r="AWJ785" s="14"/>
      <c r="AWK785" s="14"/>
      <c r="AWL785" s="14"/>
      <c r="AWM785" s="14"/>
      <c r="AWN785" s="14"/>
      <c r="AWO785" s="14"/>
      <c r="AWP785" s="14"/>
      <c r="AWQ785" s="14"/>
      <c r="AWR785" s="14"/>
      <c r="AWS785" s="14"/>
      <c r="AWT785" s="14"/>
      <c r="AWU785" s="14"/>
      <c r="AWV785" s="14"/>
      <c r="AWW785" s="14"/>
      <c r="AWX785" s="14"/>
      <c r="AWY785" s="14"/>
      <c r="AWZ785" s="14"/>
      <c r="AXA785" s="14"/>
      <c r="AXB785" s="14"/>
      <c r="AXC785" s="14"/>
      <c r="AXD785" s="14"/>
      <c r="AXE785" s="14"/>
      <c r="AXF785" s="14"/>
      <c r="AXG785" s="14"/>
      <c r="AXH785" s="14"/>
      <c r="AXI785" s="14"/>
      <c r="AXJ785" s="14"/>
      <c r="AXK785" s="14"/>
      <c r="AXL785" s="14"/>
      <c r="AXM785" s="14"/>
      <c r="AXN785" s="14"/>
      <c r="AXO785" s="14"/>
      <c r="AXP785" s="14"/>
      <c r="AXQ785" s="14"/>
      <c r="AXR785" s="14"/>
      <c r="AXS785" s="14"/>
      <c r="AXT785" s="14"/>
      <c r="AXU785" s="14"/>
      <c r="AXV785" s="14"/>
      <c r="AXW785" s="14"/>
      <c r="AXX785" s="14"/>
      <c r="AXY785" s="14"/>
      <c r="AXZ785" s="14"/>
      <c r="AYA785" s="14"/>
      <c r="AYB785" s="14"/>
      <c r="AYC785" s="14"/>
      <c r="AYD785" s="14"/>
      <c r="AYE785" s="14"/>
      <c r="AYF785" s="14"/>
      <c r="AYG785" s="14"/>
      <c r="AYH785" s="14"/>
      <c r="AYI785" s="14"/>
      <c r="AYJ785" s="14"/>
      <c r="AYK785" s="14"/>
      <c r="AYL785" s="14"/>
      <c r="AYM785" s="14"/>
      <c r="AYN785" s="14"/>
      <c r="AYO785" s="14"/>
      <c r="AYP785" s="14"/>
      <c r="AYQ785" s="14"/>
      <c r="AYR785" s="14"/>
      <c r="AYS785" s="14"/>
      <c r="AYT785" s="14"/>
      <c r="AYU785" s="14"/>
      <c r="AYV785" s="14"/>
      <c r="AYW785" s="14"/>
      <c r="AYX785" s="14"/>
      <c r="AYY785" s="14"/>
      <c r="AYZ785" s="14"/>
      <c r="AZA785" s="14"/>
      <c r="AZB785" s="14"/>
      <c r="AZC785" s="14"/>
      <c r="AZD785" s="14"/>
      <c r="AZE785" s="14"/>
      <c r="AZF785" s="14"/>
      <c r="AZG785" s="14"/>
      <c r="AZH785" s="14"/>
      <c r="AZI785" s="14"/>
      <c r="AZJ785" s="14"/>
      <c r="AZK785" s="14"/>
      <c r="AZL785" s="14"/>
      <c r="AZM785" s="14"/>
      <c r="AZN785" s="14"/>
      <c r="AZO785" s="14"/>
      <c r="AZP785" s="14"/>
      <c r="AZQ785" s="14"/>
      <c r="AZR785" s="14"/>
      <c r="AZS785" s="14"/>
      <c r="AZT785" s="14"/>
      <c r="AZU785" s="14"/>
      <c r="AZV785" s="14"/>
      <c r="AZW785" s="14"/>
      <c r="AZX785" s="14"/>
      <c r="AZY785" s="14"/>
      <c r="AZZ785" s="14"/>
      <c r="BAA785" s="14"/>
      <c r="BAB785" s="14"/>
      <c r="BAC785" s="14"/>
      <c r="BAD785" s="14"/>
      <c r="BAE785" s="14"/>
      <c r="BAF785" s="14"/>
      <c r="BAG785" s="14"/>
      <c r="BAH785" s="14"/>
      <c r="BAI785" s="14"/>
      <c r="BAJ785" s="14"/>
      <c r="BAK785" s="14"/>
      <c r="BAL785" s="14"/>
      <c r="BAM785" s="14"/>
      <c r="BAN785" s="14"/>
      <c r="BAO785" s="14"/>
      <c r="BAP785" s="14"/>
      <c r="BAQ785" s="14"/>
      <c r="BAR785" s="14"/>
      <c r="BAS785" s="14"/>
      <c r="BAT785" s="14"/>
      <c r="BAU785" s="14"/>
      <c r="BAV785" s="14"/>
      <c r="BAW785" s="14"/>
      <c r="BAX785" s="14"/>
      <c r="BAY785" s="14"/>
      <c r="BAZ785" s="14"/>
      <c r="BBA785" s="14"/>
      <c r="BBB785" s="14"/>
      <c r="BBC785" s="14"/>
      <c r="BBD785" s="14"/>
      <c r="BBE785" s="14"/>
      <c r="BBF785" s="14"/>
      <c r="BBG785" s="14"/>
      <c r="BBH785" s="14"/>
      <c r="BBI785" s="14"/>
      <c r="BBJ785" s="14"/>
      <c r="BBK785" s="14"/>
      <c r="BBL785" s="14"/>
      <c r="BBM785" s="14"/>
      <c r="BBN785" s="14"/>
      <c r="BBO785" s="14"/>
      <c r="BBP785" s="14"/>
      <c r="BBQ785" s="14"/>
      <c r="BBR785" s="14"/>
      <c r="BBS785" s="14"/>
      <c r="BBT785" s="14"/>
      <c r="BBU785" s="14"/>
      <c r="BBV785" s="14"/>
      <c r="BBW785" s="14"/>
      <c r="BBX785" s="14"/>
      <c r="BBY785" s="14"/>
      <c r="BBZ785" s="14"/>
      <c r="BCA785" s="14"/>
      <c r="BCB785" s="14"/>
      <c r="BCC785" s="14"/>
      <c r="BCD785" s="14"/>
      <c r="BCE785" s="14"/>
      <c r="BCF785" s="14"/>
      <c r="BCG785" s="14"/>
      <c r="BCH785" s="14"/>
      <c r="BCI785" s="14"/>
      <c r="BCJ785" s="14"/>
      <c r="BCK785" s="14"/>
      <c r="BCL785" s="14"/>
      <c r="BCM785" s="14"/>
      <c r="BCN785" s="14"/>
      <c r="BCO785" s="14"/>
      <c r="BCP785" s="14"/>
      <c r="BCQ785" s="14"/>
      <c r="BCR785" s="14"/>
      <c r="BCS785" s="14"/>
      <c r="BCT785" s="14"/>
      <c r="BCU785" s="14"/>
      <c r="BCV785" s="14"/>
      <c r="BCW785" s="14"/>
      <c r="BCX785" s="14"/>
      <c r="BCY785" s="14"/>
      <c r="BCZ785" s="14"/>
      <c r="BDA785" s="14"/>
      <c r="BDB785" s="14"/>
      <c r="BDC785" s="14"/>
      <c r="BDD785" s="14"/>
      <c r="BDE785" s="14"/>
      <c r="BDF785" s="14"/>
      <c r="BDG785" s="14"/>
      <c r="BDH785" s="14"/>
      <c r="BDI785" s="14"/>
      <c r="BDJ785" s="14"/>
      <c r="BDK785" s="14"/>
      <c r="BDL785" s="14"/>
      <c r="BDM785" s="14"/>
      <c r="BDN785" s="14"/>
      <c r="BDO785" s="14"/>
      <c r="BDP785" s="14"/>
      <c r="BDQ785" s="14"/>
      <c r="BDR785" s="14"/>
      <c r="BDS785" s="14"/>
      <c r="BDT785" s="14"/>
      <c r="BDU785" s="14"/>
      <c r="BDV785" s="14"/>
      <c r="BDW785" s="14"/>
      <c r="BDX785" s="14"/>
      <c r="BDY785" s="14"/>
      <c r="BDZ785" s="14"/>
      <c r="BEA785" s="14"/>
      <c r="BEB785" s="14"/>
      <c r="BEC785" s="14"/>
      <c r="BED785" s="14"/>
      <c r="BEE785" s="14"/>
      <c r="BEF785" s="14"/>
      <c r="BEG785" s="14"/>
      <c r="BEH785" s="14"/>
      <c r="BEI785" s="14"/>
      <c r="BEJ785" s="14"/>
      <c r="BEK785" s="14"/>
      <c r="BEL785" s="14"/>
      <c r="BEM785" s="14"/>
      <c r="BEN785" s="14"/>
      <c r="BEO785" s="14"/>
      <c r="BEP785" s="14"/>
      <c r="BEQ785" s="14"/>
      <c r="BER785" s="14"/>
      <c r="BES785" s="14"/>
      <c r="BET785" s="14"/>
      <c r="BEU785" s="14"/>
      <c r="BEV785" s="14"/>
      <c r="BEW785" s="14"/>
      <c r="BEX785" s="14"/>
      <c r="BEY785" s="14"/>
      <c r="BEZ785" s="14"/>
      <c r="BFA785" s="14"/>
      <c r="BFB785" s="14"/>
      <c r="BFC785" s="14"/>
      <c r="BFD785" s="14"/>
      <c r="BFE785" s="14"/>
      <c r="BFF785" s="14"/>
      <c r="BFG785" s="14"/>
      <c r="BFH785" s="14"/>
      <c r="BFI785" s="14"/>
      <c r="BFJ785" s="14"/>
      <c r="BFK785" s="14"/>
      <c r="BFL785" s="14"/>
      <c r="BFM785" s="14"/>
      <c r="BFN785" s="14"/>
      <c r="BFO785" s="14"/>
      <c r="BFP785" s="14"/>
      <c r="BFQ785" s="14"/>
      <c r="BFR785" s="14"/>
      <c r="BFS785" s="14"/>
      <c r="BFT785" s="14"/>
      <c r="BFU785" s="14"/>
      <c r="BFV785" s="14"/>
      <c r="BFW785" s="14"/>
      <c r="BFX785" s="14"/>
      <c r="BFY785" s="14"/>
      <c r="BFZ785" s="14"/>
      <c r="BGA785" s="14"/>
      <c r="BGB785" s="14"/>
      <c r="BGC785" s="14"/>
      <c r="BGD785" s="14"/>
      <c r="BGE785" s="14"/>
      <c r="BGF785" s="14"/>
      <c r="BGG785" s="14"/>
      <c r="BGH785" s="14"/>
      <c r="BGI785" s="14"/>
      <c r="BGJ785" s="14"/>
      <c r="BGK785" s="14"/>
      <c r="BGL785" s="14"/>
      <c r="BGM785" s="14"/>
      <c r="BGN785" s="14"/>
      <c r="BGO785" s="14"/>
      <c r="BGP785" s="14"/>
      <c r="BGQ785" s="14"/>
      <c r="BGR785" s="14"/>
      <c r="BGS785" s="14"/>
      <c r="BGT785" s="14"/>
      <c r="BGU785" s="14"/>
      <c r="BGV785" s="14"/>
      <c r="BGW785" s="14"/>
      <c r="BGX785" s="14"/>
      <c r="BGY785" s="14"/>
      <c r="BGZ785" s="14"/>
      <c r="BHA785" s="14"/>
      <c r="BHB785" s="14"/>
      <c r="BHC785" s="14"/>
      <c r="BHD785" s="14"/>
      <c r="BHE785" s="14"/>
      <c r="BHF785" s="14"/>
      <c r="BHG785" s="14"/>
      <c r="BHH785" s="14"/>
      <c r="BHI785" s="14"/>
      <c r="BHJ785" s="14"/>
      <c r="BHK785" s="14"/>
      <c r="BHL785" s="14"/>
      <c r="BHM785" s="14"/>
      <c r="BHN785" s="14"/>
      <c r="BHO785" s="14"/>
      <c r="BHP785" s="14"/>
      <c r="BHQ785" s="14"/>
      <c r="BHR785" s="14"/>
      <c r="BHS785" s="14"/>
      <c r="BHT785" s="14"/>
      <c r="BHU785" s="14"/>
      <c r="BHV785" s="14"/>
      <c r="BHW785" s="14"/>
      <c r="BHX785" s="14"/>
      <c r="BHY785" s="14"/>
      <c r="BHZ785" s="14"/>
      <c r="BIA785" s="14"/>
      <c r="BIB785" s="14"/>
      <c r="BIC785" s="14"/>
      <c r="BID785" s="14"/>
      <c r="BIE785" s="14"/>
      <c r="BIF785" s="14"/>
      <c r="BIG785" s="14"/>
      <c r="BIH785" s="14"/>
      <c r="BII785" s="14"/>
      <c r="BIJ785" s="14"/>
      <c r="BIK785" s="14"/>
      <c r="BIL785" s="14"/>
      <c r="BIM785" s="14"/>
      <c r="BIN785" s="14"/>
      <c r="BIO785" s="14"/>
      <c r="BIP785" s="14"/>
      <c r="BIQ785" s="14"/>
      <c r="BIR785" s="14"/>
      <c r="BIS785" s="14"/>
      <c r="BIT785" s="14"/>
      <c r="BIU785" s="14"/>
      <c r="BIV785" s="14"/>
      <c r="BIW785" s="14"/>
      <c r="BIX785" s="14"/>
      <c r="BIY785" s="14"/>
      <c r="BIZ785" s="14"/>
      <c r="BJA785" s="14"/>
      <c r="BJB785" s="14"/>
      <c r="BJC785" s="14"/>
      <c r="BJD785" s="14"/>
      <c r="BJE785" s="14"/>
      <c r="BJF785" s="14"/>
      <c r="BJG785" s="14"/>
      <c r="BJH785" s="14"/>
      <c r="BJI785" s="14"/>
      <c r="BJJ785" s="14"/>
      <c r="BJK785" s="14"/>
      <c r="BJL785" s="14"/>
      <c r="BJM785" s="14"/>
      <c r="BJN785" s="14"/>
      <c r="BJO785" s="14"/>
      <c r="BJP785" s="14"/>
      <c r="BJQ785" s="14"/>
      <c r="BJR785" s="14"/>
      <c r="BJS785" s="14"/>
      <c r="BJT785" s="14"/>
      <c r="BJU785" s="14"/>
      <c r="BJV785" s="14"/>
      <c r="BJW785" s="14"/>
      <c r="BJX785" s="14"/>
      <c r="BJY785" s="14"/>
      <c r="BJZ785" s="14"/>
      <c r="BKA785" s="14"/>
      <c r="BKB785" s="14"/>
      <c r="BKC785" s="14"/>
      <c r="BKD785" s="14"/>
      <c r="BKE785" s="14"/>
      <c r="BKF785" s="14"/>
      <c r="BKG785" s="14"/>
      <c r="BKH785" s="14"/>
      <c r="BKI785" s="14"/>
      <c r="BKJ785" s="14"/>
      <c r="BKK785" s="14"/>
      <c r="BKL785" s="14"/>
      <c r="BKM785" s="14"/>
      <c r="BKN785" s="14"/>
      <c r="BKO785" s="14"/>
      <c r="BKP785" s="14"/>
      <c r="BKQ785" s="14"/>
      <c r="BKR785" s="14"/>
      <c r="BKS785" s="14"/>
      <c r="BKT785" s="14"/>
      <c r="BKU785" s="14"/>
      <c r="BKV785" s="14"/>
      <c r="BKW785" s="14"/>
      <c r="BKX785" s="14"/>
      <c r="BKY785" s="14"/>
      <c r="BKZ785" s="14"/>
      <c r="BLA785" s="14"/>
      <c r="BLB785" s="14"/>
      <c r="BLC785" s="14"/>
      <c r="BLD785" s="14"/>
      <c r="BLE785" s="14"/>
      <c r="BLF785" s="14"/>
      <c r="BLG785" s="14"/>
      <c r="BLH785" s="14"/>
      <c r="BLI785" s="14"/>
      <c r="BLJ785" s="14"/>
      <c r="BLK785" s="14"/>
      <c r="BLL785" s="14"/>
      <c r="BLM785" s="14"/>
      <c r="BLN785" s="14"/>
      <c r="BLO785" s="14"/>
      <c r="BLP785" s="14"/>
      <c r="BLQ785" s="14"/>
      <c r="BLR785" s="14"/>
      <c r="BLS785" s="14"/>
      <c r="BLT785" s="14"/>
      <c r="BLU785" s="14"/>
      <c r="BLV785" s="14"/>
      <c r="BLW785" s="14"/>
      <c r="BLX785" s="14"/>
      <c r="BLY785" s="14"/>
      <c r="BLZ785" s="14"/>
      <c r="BMA785" s="14"/>
      <c r="BMB785" s="14"/>
      <c r="BMC785" s="14"/>
      <c r="BMD785" s="14"/>
      <c r="BME785" s="14"/>
      <c r="BMF785" s="14"/>
      <c r="BMG785" s="14"/>
      <c r="BMH785" s="14"/>
      <c r="BMI785" s="14"/>
      <c r="BMJ785" s="14"/>
      <c r="BMK785" s="14"/>
      <c r="BML785" s="14"/>
      <c r="BMM785" s="14"/>
      <c r="BMN785" s="14"/>
      <c r="BMO785" s="14"/>
      <c r="BMP785" s="14"/>
      <c r="BMQ785" s="14"/>
      <c r="BMR785" s="14"/>
      <c r="BMS785" s="14"/>
      <c r="BMT785" s="14"/>
      <c r="BMU785" s="14"/>
      <c r="BMV785" s="14"/>
      <c r="BMW785" s="14"/>
      <c r="BMX785" s="14"/>
      <c r="BMY785" s="14"/>
      <c r="BMZ785" s="14"/>
      <c r="BNA785" s="14"/>
      <c r="BNB785" s="14"/>
      <c r="BNC785" s="14"/>
      <c r="BND785" s="14"/>
      <c r="BNE785" s="14"/>
      <c r="BNF785" s="14"/>
      <c r="BNG785" s="14"/>
      <c r="BNH785" s="14"/>
      <c r="BNI785" s="14"/>
      <c r="BNJ785" s="14"/>
      <c r="BNK785" s="14"/>
      <c r="BNL785" s="14"/>
      <c r="BNM785" s="14"/>
      <c r="BNN785" s="14"/>
      <c r="BNO785" s="14"/>
      <c r="BNP785" s="14"/>
      <c r="BNQ785" s="14"/>
      <c r="BNR785" s="14"/>
      <c r="BNS785" s="14"/>
      <c r="BNT785" s="14"/>
      <c r="BNU785" s="14"/>
      <c r="BNV785" s="14"/>
      <c r="BNW785" s="14"/>
      <c r="BNX785" s="14"/>
      <c r="BNY785" s="14"/>
      <c r="BNZ785" s="14"/>
      <c r="BOA785" s="14"/>
      <c r="BOB785" s="14"/>
      <c r="BOC785" s="14"/>
      <c r="BOD785" s="14"/>
      <c r="BOE785" s="14"/>
      <c r="BOF785" s="14"/>
      <c r="BOG785" s="14"/>
      <c r="BOH785" s="14"/>
      <c r="BOI785" s="14"/>
      <c r="BOJ785" s="14"/>
      <c r="BOK785" s="14"/>
      <c r="BOL785" s="14"/>
      <c r="BOM785" s="14"/>
      <c r="BON785" s="14"/>
      <c r="BOO785" s="14"/>
      <c r="BOP785" s="14"/>
      <c r="BOQ785" s="14"/>
      <c r="BOR785" s="14"/>
      <c r="BOS785" s="14"/>
      <c r="BOT785" s="14"/>
      <c r="BOU785" s="14"/>
      <c r="BOV785" s="14"/>
      <c r="BOW785" s="14"/>
      <c r="BOX785" s="14"/>
      <c r="BOY785" s="14"/>
      <c r="BOZ785" s="14"/>
      <c r="BPA785" s="14"/>
      <c r="BPB785" s="14"/>
      <c r="BPC785" s="14"/>
      <c r="BPD785" s="14"/>
      <c r="BPE785" s="14"/>
      <c r="BPF785" s="14"/>
      <c r="BPG785" s="14"/>
      <c r="BPH785" s="14"/>
      <c r="BPI785" s="14"/>
      <c r="BPJ785" s="14"/>
      <c r="BPK785" s="14"/>
      <c r="BPL785" s="14"/>
      <c r="BPM785" s="14"/>
      <c r="BPN785" s="14"/>
      <c r="BPO785" s="14"/>
      <c r="BPP785" s="14"/>
      <c r="BPQ785" s="14"/>
      <c r="BPR785" s="14"/>
      <c r="BPS785" s="14"/>
      <c r="BPT785" s="14"/>
      <c r="BPU785" s="14"/>
      <c r="BPV785" s="14"/>
      <c r="BPW785" s="14"/>
      <c r="BPX785" s="14"/>
      <c r="BPY785" s="14"/>
      <c r="BPZ785" s="14"/>
      <c r="BQA785" s="14"/>
      <c r="BQB785" s="14"/>
      <c r="BQC785" s="14"/>
      <c r="BQD785" s="14"/>
      <c r="BQE785" s="14"/>
      <c r="BQF785" s="14"/>
      <c r="BQG785" s="14"/>
      <c r="BQH785" s="14"/>
      <c r="BQI785" s="14"/>
      <c r="BQJ785" s="14"/>
      <c r="BQK785" s="14"/>
      <c r="BQL785" s="14"/>
      <c r="BQM785" s="14"/>
      <c r="BQN785" s="14"/>
      <c r="BQO785" s="14"/>
      <c r="BQP785" s="14"/>
      <c r="BQQ785" s="14"/>
      <c r="BQR785" s="14"/>
      <c r="BQS785" s="14"/>
      <c r="BQT785" s="14"/>
      <c r="BQU785" s="14"/>
      <c r="BQV785" s="14"/>
      <c r="BQW785" s="14"/>
      <c r="BQX785" s="14"/>
      <c r="BQY785" s="14"/>
      <c r="BQZ785" s="14"/>
      <c r="BRA785" s="14"/>
      <c r="BRB785" s="14"/>
      <c r="BRC785" s="14"/>
      <c r="BRD785" s="14"/>
      <c r="BRE785" s="14"/>
      <c r="BRF785" s="14"/>
      <c r="BRG785" s="14"/>
      <c r="BRH785" s="14"/>
      <c r="BRI785" s="14"/>
      <c r="BRJ785" s="14"/>
      <c r="BRK785" s="14"/>
      <c r="BRL785" s="14"/>
      <c r="BRM785" s="14"/>
      <c r="BRN785" s="14"/>
      <c r="BRO785" s="14"/>
      <c r="BRP785" s="14"/>
      <c r="BRQ785" s="14"/>
      <c r="BRR785" s="14"/>
      <c r="BRS785" s="14"/>
      <c r="BRT785" s="14"/>
      <c r="BRU785" s="14"/>
      <c r="BRV785" s="14"/>
      <c r="BRW785" s="14"/>
      <c r="BRX785" s="14"/>
      <c r="BRY785" s="14"/>
      <c r="BRZ785" s="14"/>
      <c r="BSA785" s="14"/>
      <c r="BSB785" s="14"/>
      <c r="BSC785" s="14"/>
      <c r="BSD785" s="14"/>
      <c r="BSE785" s="14"/>
      <c r="BSF785" s="14"/>
      <c r="BSG785" s="14"/>
      <c r="BSH785" s="14"/>
      <c r="BSI785" s="14"/>
      <c r="BSJ785" s="14"/>
      <c r="BSK785" s="14"/>
      <c r="BSL785" s="14"/>
      <c r="BSM785" s="14"/>
      <c r="BSN785" s="14"/>
      <c r="BSO785" s="14"/>
      <c r="BSP785" s="14"/>
      <c r="BSQ785" s="14"/>
      <c r="BSR785" s="14"/>
      <c r="BSS785" s="14"/>
      <c r="BST785" s="14"/>
      <c r="BSU785" s="14"/>
      <c r="BSV785" s="14"/>
      <c r="BSW785" s="14"/>
      <c r="BSX785" s="14"/>
      <c r="BSY785" s="14"/>
      <c r="BSZ785" s="14"/>
      <c r="BTA785" s="14"/>
      <c r="BTB785" s="14"/>
      <c r="BTC785" s="14"/>
      <c r="BTD785" s="14"/>
      <c r="BTE785" s="14"/>
      <c r="BTF785" s="14"/>
      <c r="BTG785" s="14"/>
      <c r="BTH785" s="14"/>
      <c r="BTI785" s="14"/>
      <c r="BTJ785" s="14"/>
      <c r="BTK785" s="14"/>
      <c r="BTL785" s="14"/>
      <c r="BTM785" s="14"/>
      <c r="BTN785" s="14"/>
      <c r="BTO785" s="14"/>
      <c r="BTP785" s="14"/>
      <c r="BTQ785" s="14"/>
      <c r="BTR785" s="14"/>
      <c r="BTS785" s="14"/>
      <c r="BTT785" s="14"/>
      <c r="BTU785" s="14"/>
      <c r="BTV785" s="14"/>
      <c r="BTW785" s="14"/>
      <c r="BTX785" s="14"/>
      <c r="BTY785" s="14"/>
      <c r="BTZ785" s="14"/>
      <c r="BUA785" s="14"/>
      <c r="BUB785" s="14"/>
      <c r="BUC785" s="14"/>
      <c r="BUD785" s="14"/>
      <c r="BUE785" s="14"/>
      <c r="BUF785" s="14"/>
      <c r="BUG785" s="14"/>
      <c r="BUH785" s="14"/>
      <c r="BUI785" s="14"/>
      <c r="BUJ785" s="14"/>
      <c r="BUK785" s="14"/>
      <c r="BUL785" s="14"/>
      <c r="BUM785" s="14"/>
      <c r="BUN785" s="14"/>
      <c r="BUO785" s="14"/>
      <c r="BUP785" s="14"/>
      <c r="BUQ785" s="14"/>
      <c r="BUR785" s="14"/>
      <c r="BUS785" s="14"/>
      <c r="BUT785" s="14"/>
      <c r="BUU785" s="14"/>
      <c r="BUV785" s="14"/>
      <c r="BUW785" s="14"/>
      <c r="BUX785" s="14"/>
      <c r="BUY785" s="14"/>
      <c r="BUZ785" s="14"/>
      <c r="BVA785" s="14"/>
      <c r="BVB785" s="14"/>
      <c r="BVC785" s="14"/>
      <c r="BVD785" s="14"/>
      <c r="BVE785" s="14"/>
      <c r="BVF785" s="14"/>
      <c r="BVG785" s="14"/>
      <c r="BVH785" s="14"/>
      <c r="BVI785" s="14"/>
      <c r="BVJ785" s="14"/>
      <c r="BVK785" s="14"/>
      <c r="BVL785" s="14"/>
      <c r="BVM785" s="14"/>
      <c r="BVN785" s="14"/>
      <c r="BVO785" s="14"/>
      <c r="BVP785" s="14"/>
      <c r="BVQ785" s="14"/>
      <c r="BVR785" s="14"/>
      <c r="BVS785" s="14"/>
      <c r="BVT785" s="14"/>
      <c r="BVU785" s="14"/>
      <c r="BVV785" s="14"/>
      <c r="BVW785" s="14"/>
      <c r="BVX785" s="14"/>
      <c r="BVY785" s="14"/>
      <c r="BVZ785" s="14"/>
      <c r="BWA785" s="14"/>
      <c r="BWB785" s="14"/>
      <c r="BWC785" s="14"/>
      <c r="BWD785" s="14"/>
      <c r="BWE785" s="14"/>
      <c r="BWF785" s="14"/>
      <c r="BWG785" s="14"/>
      <c r="BWH785" s="14"/>
      <c r="BWI785" s="14"/>
      <c r="BWJ785" s="14"/>
      <c r="BWK785" s="14"/>
      <c r="BWL785" s="14"/>
      <c r="BWM785" s="14"/>
      <c r="BWN785" s="14"/>
      <c r="BWO785" s="14"/>
      <c r="BWP785" s="14"/>
      <c r="BWQ785" s="14"/>
      <c r="BWR785" s="14"/>
      <c r="BWS785" s="14"/>
      <c r="BWT785" s="14"/>
      <c r="BWU785" s="14"/>
      <c r="BWV785" s="14"/>
      <c r="BWW785" s="14"/>
      <c r="BWX785" s="14"/>
      <c r="BWY785" s="14"/>
      <c r="BWZ785" s="14"/>
      <c r="BXA785" s="14"/>
      <c r="BXB785" s="14"/>
      <c r="BXC785" s="14"/>
      <c r="BXD785" s="14"/>
      <c r="BXE785" s="14"/>
      <c r="BXF785" s="14"/>
      <c r="BXG785" s="14"/>
      <c r="BXH785" s="14"/>
      <c r="BXI785" s="14"/>
      <c r="BXJ785" s="14"/>
      <c r="BXK785" s="14"/>
      <c r="BXL785" s="14"/>
      <c r="BXM785" s="14"/>
      <c r="BXN785" s="14"/>
      <c r="BXO785" s="14"/>
      <c r="BXP785" s="14"/>
      <c r="BXQ785" s="14"/>
      <c r="BXR785" s="14"/>
      <c r="BXS785" s="14"/>
      <c r="BXT785" s="14"/>
      <c r="BXU785" s="14"/>
      <c r="BXV785" s="14"/>
      <c r="BXW785" s="14"/>
      <c r="BXX785" s="14"/>
      <c r="BXY785" s="14"/>
      <c r="BXZ785" s="14"/>
      <c r="BYA785" s="14"/>
      <c r="BYB785" s="14"/>
      <c r="BYC785" s="14"/>
      <c r="BYD785" s="14"/>
      <c r="BYE785" s="14"/>
      <c r="BYF785" s="14"/>
      <c r="BYG785" s="14"/>
      <c r="BYH785" s="14"/>
      <c r="BYI785" s="14"/>
      <c r="BYJ785" s="14"/>
      <c r="BYK785" s="14"/>
      <c r="BYL785" s="14"/>
      <c r="BYM785" s="14"/>
      <c r="BYN785" s="14"/>
      <c r="BYO785" s="14"/>
      <c r="BYP785" s="14"/>
      <c r="BYQ785" s="14"/>
      <c r="BYR785" s="14"/>
      <c r="BYS785" s="14"/>
      <c r="BYT785" s="14"/>
      <c r="BYU785" s="14"/>
      <c r="BYV785" s="14"/>
      <c r="BYW785" s="14"/>
      <c r="BYX785" s="14"/>
      <c r="BYY785" s="14"/>
      <c r="BYZ785" s="14"/>
      <c r="BZA785" s="14"/>
      <c r="BZB785" s="14"/>
      <c r="BZC785" s="14"/>
      <c r="BZD785" s="14"/>
      <c r="BZE785" s="14"/>
      <c r="BZF785" s="14"/>
      <c r="BZG785" s="14"/>
      <c r="BZH785" s="14"/>
      <c r="BZI785" s="14"/>
      <c r="BZJ785" s="14"/>
      <c r="BZK785" s="14"/>
      <c r="BZL785" s="14"/>
      <c r="BZM785" s="14"/>
      <c r="BZN785" s="14"/>
      <c r="BZO785" s="14"/>
      <c r="BZP785" s="14"/>
      <c r="BZQ785" s="14"/>
      <c r="BZR785" s="14"/>
      <c r="BZS785" s="14"/>
      <c r="BZT785" s="14"/>
      <c r="BZU785" s="14"/>
      <c r="BZV785" s="14"/>
      <c r="BZW785" s="14"/>
      <c r="BZX785" s="14"/>
      <c r="BZY785" s="14"/>
      <c r="BZZ785" s="14"/>
      <c r="CAA785" s="14"/>
      <c r="CAB785" s="14"/>
      <c r="CAC785" s="14"/>
      <c r="CAD785" s="14"/>
      <c r="CAE785" s="14"/>
      <c r="CAF785" s="14"/>
      <c r="CAG785" s="14"/>
      <c r="CAH785" s="14"/>
      <c r="CAI785" s="14"/>
      <c r="CAJ785" s="14"/>
      <c r="CAK785" s="14"/>
      <c r="CAL785" s="14"/>
      <c r="CAM785" s="14"/>
      <c r="CAN785" s="14"/>
      <c r="CAO785" s="14"/>
      <c r="CAP785" s="14"/>
      <c r="CAQ785" s="14"/>
      <c r="CAR785" s="14"/>
      <c r="CAS785" s="14"/>
      <c r="CAT785" s="14"/>
      <c r="CAU785" s="14"/>
      <c r="CAV785" s="14"/>
      <c r="CAW785" s="14"/>
      <c r="CAX785" s="14"/>
      <c r="CAY785" s="14"/>
      <c r="CAZ785" s="14"/>
      <c r="CBA785" s="14"/>
      <c r="CBB785" s="14"/>
      <c r="CBC785" s="14"/>
      <c r="CBD785" s="14"/>
      <c r="CBE785" s="14"/>
      <c r="CBF785" s="14"/>
      <c r="CBG785" s="14"/>
      <c r="CBH785" s="14"/>
      <c r="CBI785" s="14"/>
      <c r="CBJ785" s="14"/>
      <c r="CBK785" s="14"/>
      <c r="CBL785" s="14"/>
      <c r="CBM785" s="14"/>
      <c r="CBN785" s="14"/>
      <c r="CBO785" s="14"/>
      <c r="CBP785" s="14"/>
      <c r="CBQ785" s="14"/>
      <c r="CBR785" s="14"/>
      <c r="CBS785" s="14"/>
      <c r="CBT785" s="14"/>
      <c r="CBU785" s="14"/>
      <c r="CBV785" s="14"/>
      <c r="CBW785" s="14"/>
      <c r="CBX785" s="14"/>
      <c r="CBY785" s="14"/>
      <c r="CBZ785" s="14"/>
      <c r="CCA785" s="14"/>
      <c r="CCB785" s="14"/>
      <c r="CCC785" s="14"/>
      <c r="CCD785" s="14"/>
      <c r="CCE785" s="14"/>
      <c r="CCF785" s="14"/>
      <c r="CCG785" s="14"/>
      <c r="CCH785" s="14"/>
      <c r="CCI785" s="14"/>
      <c r="CCJ785" s="14"/>
      <c r="CCK785" s="14"/>
      <c r="CCL785" s="14"/>
      <c r="CCM785" s="14"/>
      <c r="CCN785" s="14"/>
      <c r="CCO785" s="14"/>
      <c r="CCP785" s="14"/>
      <c r="CCQ785" s="14"/>
      <c r="CCR785" s="14"/>
      <c r="CCS785" s="14"/>
      <c r="CCT785" s="14"/>
      <c r="CCU785" s="14"/>
      <c r="CCV785" s="14"/>
      <c r="CCW785" s="14"/>
      <c r="CCX785" s="14"/>
      <c r="CCY785" s="14"/>
      <c r="CCZ785" s="14"/>
      <c r="CDA785" s="14"/>
      <c r="CDB785" s="14"/>
      <c r="CDC785" s="14"/>
      <c r="CDD785" s="14"/>
      <c r="CDE785" s="14"/>
      <c r="CDF785" s="14"/>
      <c r="CDG785" s="14"/>
      <c r="CDH785" s="14"/>
      <c r="CDI785" s="14"/>
      <c r="CDJ785" s="14"/>
      <c r="CDK785" s="14"/>
      <c r="CDL785" s="14"/>
      <c r="CDM785" s="14"/>
      <c r="CDN785" s="14"/>
      <c r="CDO785" s="14"/>
      <c r="CDP785" s="14"/>
      <c r="CDQ785" s="14"/>
      <c r="CDR785" s="14"/>
      <c r="CDS785" s="14"/>
      <c r="CDT785" s="14"/>
      <c r="CDU785" s="14"/>
      <c r="CDV785" s="14"/>
      <c r="CDW785" s="14"/>
      <c r="CDX785" s="14"/>
      <c r="CDY785" s="14"/>
      <c r="CDZ785" s="14"/>
      <c r="CEA785" s="14"/>
      <c r="CEB785" s="14"/>
      <c r="CEC785" s="14"/>
      <c r="CED785" s="14"/>
      <c r="CEE785" s="14"/>
      <c r="CEF785" s="14"/>
      <c r="CEG785" s="14"/>
      <c r="CEH785" s="14"/>
      <c r="CEI785" s="14"/>
      <c r="CEJ785" s="14"/>
      <c r="CEK785" s="14"/>
      <c r="CEL785" s="14"/>
      <c r="CEM785" s="14"/>
      <c r="CEN785" s="14"/>
      <c r="CEO785" s="14"/>
      <c r="CEP785" s="14"/>
      <c r="CEQ785" s="14"/>
      <c r="CER785" s="14"/>
      <c r="CES785" s="14"/>
      <c r="CET785" s="14"/>
      <c r="CEU785" s="14"/>
      <c r="CEV785" s="14"/>
      <c r="CEW785" s="14"/>
      <c r="CEX785" s="14"/>
      <c r="CEY785" s="14"/>
      <c r="CEZ785" s="14"/>
      <c r="CFA785" s="14"/>
      <c r="CFB785" s="14"/>
      <c r="CFC785" s="14"/>
      <c r="CFD785" s="14"/>
      <c r="CFE785" s="14"/>
      <c r="CFF785" s="14"/>
      <c r="CFG785" s="14"/>
      <c r="CFH785" s="14"/>
      <c r="CFI785" s="14"/>
      <c r="CFJ785" s="14"/>
      <c r="CFK785" s="14"/>
      <c r="CFL785" s="14"/>
      <c r="CFM785" s="14"/>
      <c r="CFN785" s="14"/>
      <c r="CFO785" s="14"/>
      <c r="CFP785" s="14"/>
      <c r="CFQ785" s="14"/>
      <c r="CFR785" s="14"/>
      <c r="CFS785" s="14"/>
      <c r="CFT785" s="14"/>
      <c r="CFU785" s="14"/>
      <c r="CFV785" s="14"/>
      <c r="CFW785" s="14"/>
      <c r="CFX785" s="14"/>
      <c r="CFY785" s="14"/>
      <c r="CFZ785" s="14"/>
      <c r="CGA785" s="14"/>
      <c r="CGB785" s="14"/>
      <c r="CGC785" s="14"/>
      <c r="CGD785" s="14"/>
      <c r="CGE785" s="14"/>
      <c r="CGF785" s="14"/>
      <c r="CGG785" s="14"/>
      <c r="CGH785" s="14"/>
      <c r="CGI785" s="14"/>
      <c r="CGJ785" s="14"/>
      <c r="CGK785" s="14"/>
      <c r="CGL785" s="14"/>
      <c r="CGM785" s="14"/>
      <c r="CGN785" s="14"/>
      <c r="CGO785" s="14"/>
      <c r="CGP785" s="14"/>
      <c r="CGQ785" s="14"/>
      <c r="CGR785" s="14"/>
      <c r="CGS785" s="14"/>
      <c r="CGT785" s="14"/>
      <c r="CGU785" s="14"/>
      <c r="CGV785" s="14"/>
      <c r="CGW785" s="14"/>
      <c r="CGX785" s="14"/>
      <c r="CGY785" s="14"/>
      <c r="CGZ785" s="14"/>
      <c r="CHA785" s="14"/>
      <c r="CHB785" s="14"/>
      <c r="CHC785" s="14"/>
      <c r="CHD785" s="14"/>
      <c r="CHE785" s="14"/>
      <c r="CHF785" s="14"/>
      <c r="CHG785" s="14"/>
      <c r="CHH785" s="14"/>
      <c r="CHI785" s="14"/>
      <c r="CHJ785" s="14"/>
      <c r="CHK785" s="14"/>
      <c r="CHL785" s="14"/>
      <c r="CHM785" s="14"/>
      <c r="CHN785" s="14"/>
      <c r="CHO785" s="14"/>
      <c r="CHP785" s="14"/>
      <c r="CHQ785" s="14"/>
      <c r="CHR785" s="14"/>
      <c r="CHS785" s="14"/>
      <c r="CHT785" s="14"/>
      <c r="CHU785" s="14"/>
      <c r="CHV785" s="14"/>
      <c r="CHW785" s="14"/>
      <c r="CHX785" s="14"/>
      <c r="CHY785" s="14"/>
      <c r="CHZ785" s="14"/>
      <c r="CIA785" s="14"/>
      <c r="CIB785" s="14"/>
      <c r="CIC785" s="14"/>
      <c r="CID785" s="14"/>
      <c r="CIE785" s="14"/>
      <c r="CIF785" s="14"/>
      <c r="CIG785" s="14"/>
      <c r="CIH785" s="14"/>
      <c r="CII785" s="14"/>
      <c r="CIJ785" s="14"/>
      <c r="CIK785" s="14"/>
      <c r="CIL785" s="14"/>
      <c r="CIM785" s="14"/>
      <c r="CIN785" s="14"/>
      <c r="CIO785" s="14"/>
      <c r="CIP785" s="14"/>
      <c r="CIQ785" s="14"/>
      <c r="CIR785" s="14"/>
      <c r="CIS785" s="14"/>
      <c r="CIT785" s="14"/>
      <c r="CIU785" s="14"/>
      <c r="CIV785" s="14"/>
      <c r="CIW785" s="14"/>
      <c r="CIX785" s="14"/>
      <c r="CIY785" s="14"/>
      <c r="CIZ785" s="14"/>
      <c r="CJA785" s="14"/>
      <c r="CJB785" s="14"/>
      <c r="CJC785" s="14"/>
      <c r="CJD785" s="14"/>
      <c r="CJE785" s="14"/>
      <c r="CJF785" s="14"/>
      <c r="CJG785" s="14"/>
      <c r="CJH785" s="14"/>
      <c r="CJI785" s="14"/>
      <c r="CJJ785" s="14"/>
      <c r="CJK785" s="14"/>
      <c r="CJL785" s="14"/>
      <c r="CJM785" s="14"/>
      <c r="CJN785" s="14"/>
      <c r="CJO785" s="14"/>
      <c r="CJP785" s="14"/>
      <c r="CJQ785" s="14"/>
      <c r="CJR785" s="14"/>
      <c r="CJS785" s="14"/>
      <c r="CJT785" s="14"/>
      <c r="CJU785" s="14"/>
      <c r="CJV785" s="14"/>
      <c r="CJW785" s="14"/>
      <c r="CJX785" s="14"/>
      <c r="CJY785" s="14"/>
      <c r="CJZ785" s="14"/>
      <c r="CKA785" s="14"/>
      <c r="CKB785" s="14"/>
      <c r="CKC785" s="14"/>
      <c r="CKD785" s="14"/>
      <c r="CKE785" s="14"/>
      <c r="CKF785" s="14"/>
      <c r="CKG785" s="14"/>
      <c r="CKH785" s="14"/>
      <c r="CKI785" s="14"/>
      <c r="CKJ785" s="14"/>
      <c r="CKK785" s="14"/>
      <c r="CKL785" s="14"/>
      <c r="CKM785" s="14"/>
      <c r="CKN785" s="14"/>
      <c r="CKO785" s="14"/>
      <c r="CKP785" s="14"/>
      <c r="CKQ785" s="14"/>
      <c r="CKR785" s="14"/>
      <c r="CKS785" s="14"/>
      <c r="CKT785" s="14"/>
      <c r="CKU785" s="14"/>
      <c r="CKV785" s="14"/>
      <c r="CKW785" s="14"/>
      <c r="CKX785" s="14"/>
      <c r="CKY785" s="14"/>
      <c r="CKZ785" s="14"/>
      <c r="CLA785" s="14"/>
      <c r="CLB785" s="14"/>
      <c r="CLC785" s="14"/>
      <c r="CLD785" s="14"/>
      <c r="CLE785" s="14"/>
      <c r="CLF785" s="14"/>
      <c r="CLG785" s="14"/>
      <c r="CLH785" s="14"/>
      <c r="CLI785" s="14"/>
      <c r="CLJ785" s="14"/>
      <c r="CLK785" s="14"/>
      <c r="CLL785" s="14"/>
      <c r="CLM785" s="14"/>
      <c r="CLN785" s="14"/>
      <c r="CLO785" s="14"/>
      <c r="CLP785" s="14"/>
      <c r="CLQ785" s="14"/>
      <c r="CLR785" s="14"/>
      <c r="CLS785" s="14"/>
      <c r="CLT785" s="14"/>
      <c r="CLU785" s="14"/>
      <c r="CLV785" s="14"/>
      <c r="CLW785" s="14"/>
      <c r="CLX785" s="14"/>
      <c r="CLY785" s="14"/>
      <c r="CLZ785" s="14"/>
      <c r="CMA785" s="14"/>
      <c r="CMB785" s="14"/>
      <c r="CMC785" s="14"/>
      <c r="CMD785" s="14"/>
      <c r="CME785" s="14"/>
      <c r="CMF785" s="14"/>
      <c r="CMG785" s="14"/>
      <c r="CMH785" s="14"/>
      <c r="CMI785" s="14"/>
      <c r="CMJ785" s="14"/>
      <c r="CMK785" s="14"/>
      <c r="CML785" s="14"/>
      <c r="CMM785" s="14"/>
      <c r="CMN785" s="14"/>
      <c r="CMO785" s="14"/>
      <c r="CMP785" s="14"/>
      <c r="CMQ785" s="14"/>
      <c r="CMR785" s="14"/>
      <c r="CMS785" s="14"/>
      <c r="CMT785" s="14"/>
      <c r="CMU785" s="14"/>
      <c r="CMV785" s="14"/>
      <c r="CMW785" s="14"/>
      <c r="CMX785" s="14"/>
      <c r="CMY785" s="14"/>
      <c r="CMZ785" s="14"/>
      <c r="CNA785" s="14"/>
      <c r="CNB785" s="14"/>
      <c r="CNC785" s="14"/>
      <c r="CND785" s="14"/>
      <c r="CNE785" s="14"/>
      <c r="CNF785" s="14"/>
      <c r="CNG785" s="14"/>
      <c r="CNH785" s="14"/>
      <c r="CNI785" s="14"/>
      <c r="CNJ785" s="14"/>
      <c r="CNK785" s="14"/>
      <c r="CNL785" s="14"/>
      <c r="CNM785" s="14"/>
      <c r="CNN785" s="14"/>
      <c r="CNO785" s="14"/>
      <c r="CNP785" s="14"/>
      <c r="CNQ785" s="14"/>
      <c r="CNR785" s="14"/>
      <c r="CNS785" s="14"/>
      <c r="CNT785" s="14"/>
      <c r="CNU785" s="14"/>
      <c r="CNV785" s="14"/>
      <c r="CNW785" s="14"/>
      <c r="CNX785" s="14"/>
      <c r="CNY785" s="14"/>
      <c r="CNZ785" s="14"/>
      <c r="COA785" s="14"/>
      <c r="COB785" s="14"/>
      <c r="COC785" s="14"/>
      <c r="COD785" s="14"/>
      <c r="COE785" s="14"/>
      <c r="COF785" s="14"/>
      <c r="COG785" s="14"/>
      <c r="COH785" s="14"/>
      <c r="COI785" s="14"/>
      <c r="COJ785" s="14"/>
      <c r="COK785" s="14"/>
      <c r="COL785" s="14"/>
      <c r="COM785" s="14"/>
      <c r="CON785" s="14"/>
      <c r="COO785" s="14"/>
      <c r="COP785" s="14"/>
      <c r="COQ785" s="14"/>
      <c r="COR785" s="14"/>
      <c r="COS785" s="14"/>
      <c r="COT785" s="14"/>
      <c r="COU785" s="14"/>
      <c r="COV785" s="14"/>
      <c r="COW785" s="14"/>
      <c r="COX785" s="14"/>
      <c r="COY785" s="14"/>
      <c r="COZ785" s="14"/>
      <c r="CPA785" s="14"/>
      <c r="CPB785" s="14"/>
      <c r="CPC785" s="14"/>
      <c r="CPD785" s="14"/>
      <c r="CPE785" s="14"/>
      <c r="CPF785" s="14"/>
      <c r="CPG785" s="14"/>
      <c r="CPH785" s="14"/>
      <c r="CPI785" s="14"/>
      <c r="CPJ785" s="14"/>
      <c r="CPK785" s="14"/>
      <c r="CPL785" s="14"/>
      <c r="CPM785" s="14"/>
      <c r="CPN785" s="14"/>
      <c r="CPO785" s="14"/>
      <c r="CPP785" s="14"/>
      <c r="CPQ785" s="14"/>
      <c r="CPR785" s="14"/>
      <c r="CPS785" s="14"/>
      <c r="CPT785" s="14"/>
      <c r="CPU785" s="14"/>
      <c r="CPV785" s="14"/>
      <c r="CPW785" s="14"/>
      <c r="CPX785" s="14"/>
      <c r="CPY785" s="14"/>
      <c r="CPZ785" s="14"/>
      <c r="CQA785" s="14"/>
      <c r="CQB785" s="14"/>
      <c r="CQC785" s="14"/>
      <c r="CQD785" s="14"/>
      <c r="CQE785" s="14"/>
      <c r="CQF785" s="14"/>
      <c r="CQG785" s="14"/>
      <c r="CQH785" s="14"/>
      <c r="CQI785" s="14"/>
      <c r="CQJ785" s="14"/>
      <c r="CQK785" s="14"/>
      <c r="CQL785" s="14"/>
      <c r="CQM785" s="14"/>
      <c r="CQN785" s="14"/>
      <c r="CQO785" s="14"/>
      <c r="CQP785" s="14"/>
      <c r="CQQ785" s="14"/>
      <c r="CQR785" s="14"/>
      <c r="CQS785" s="14"/>
      <c r="CQT785" s="14"/>
      <c r="CQU785" s="14"/>
      <c r="CQV785" s="14"/>
      <c r="CQW785" s="14"/>
      <c r="CQX785" s="14"/>
      <c r="CQY785" s="14"/>
      <c r="CQZ785" s="14"/>
      <c r="CRA785" s="14"/>
      <c r="CRB785" s="14"/>
      <c r="CRC785" s="14"/>
      <c r="CRD785" s="14"/>
      <c r="CRE785" s="14"/>
      <c r="CRF785" s="14"/>
      <c r="CRG785" s="14"/>
      <c r="CRH785" s="14"/>
      <c r="CRI785" s="14"/>
      <c r="CRJ785" s="14"/>
      <c r="CRK785" s="14"/>
      <c r="CRL785" s="14"/>
      <c r="CRM785" s="14"/>
      <c r="CRN785" s="14"/>
      <c r="CRO785" s="14"/>
      <c r="CRP785" s="14"/>
      <c r="CRQ785" s="14"/>
      <c r="CRR785" s="14"/>
      <c r="CRS785" s="14"/>
      <c r="CRT785" s="14"/>
      <c r="CRU785" s="14"/>
      <c r="CRV785" s="14"/>
      <c r="CRW785" s="14"/>
      <c r="CRX785" s="14"/>
      <c r="CRY785" s="14"/>
      <c r="CRZ785" s="14"/>
      <c r="CSA785" s="14"/>
      <c r="CSB785" s="14"/>
      <c r="CSC785" s="14"/>
      <c r="CSD785" s="14"/>
      <c r="CSE785" s="14"/>
      <c r="CSF785" s="14"/>
      <c r="CSG785" s="14"/>
      <c r="CSH785" s="14"/>
      <c r="CSI785" s="14"/>
      <c r="CSJ785" s="14"/>
      <c r="CSK785" s="14"/>
      <c r="CSL785" s="14"/>
      <c r="CSM785" s="14"/>
      <c r="CSN785" s="14"/>
      <c r="CSO785" s="14"/>
      <c r="CSP785" s="14"/>
      <c r="CSQ785" s="14"/>
      <c r="CSR785" s="14"/>
      <c r="CSS785" s="14"/>
      <c r="CST785" s="14"/>
      <c r="CSU785" s="14"/>
      <c r="CSV785" s="14"/>
      <c r="CSW785" s="14"/>
      <c r="CSX785" s="14"/>
      <c r="CSY785" s="14"/>
      <c r="CSZ785" s="14"/>
      <c r="CTA785" s="14"/>
      <c r="CTB785" s="14"/>
      <c r="CTC785" s="14"/>
      <c r="CTD785" s="14"/>
      <c r="CTE785" s="14"/>
      <c r="CTF785" s="14"/>
      <c r="CTG785" s="14"/>
      <c r="CTH785" s="14"/>
      <c r="CTI785" s="14"/>
      <c r="CTJ785" s="14"/>
      <c r="CTK785" s="14"/>
      <c r="CTL785" s="14"/>
      <c r="CTM785" s="14"/>
      <c r="CTN785" s="14"/>
      <c r="CTO785" s="14"/>
      <c r="CTP785" s="14"/>
      <c r="CTQ785" s="14"/>
      <c r="CTR785" s="14"/>
      <c r="CTS785" s="14"/>
      <c r="CTT785" s="14"/>
      <c r="CTU785" s="14"/>
      <c r="CTV785" s="14"/>
      <c r="CTW785" s="14"/>
      <c r="CTX785" s="14"/>
      <c r="CTY785" s="14"/>
      <c r="CTZ785" s="14"/>
      <c r="CUA785" s="14"/>
      <c r="CUB785" s="14"/>
      <c r="CUC785" s="14"/>
      <c r="CUD785" s="14"/>
      <c r="CUE785" s="14"/>
      <c r="CUF785" s="14"/>
      <c r="CUG785" s="14"/>
      <c r="CUH785" s="14"/>
      <c r="CUI785" s="14"/>
      <c r="CUJ785" s="14"/>
      <c r="CUK785" s="14"/>
      <c r="CUL785" s="14"/>
      <c r="CUM785" s="14"/>
      <c r="CUN785" s="14"/>
      <c r="CUO785" s="14"/>
      <c r="CUP785" s="14"/>
      <c r="CUQ785" s="14"/>
      <c r="CUR785" s="14"/>
      <c r="CUS785" s="14"/>
      <c r="CUT785" s="14"/>
      <c r="CUU785" s="14"/>
      <c r="CUV785" s="14"/>
      <c r="CUW785" s="14"/>
      <c r="CUX785" s="14"/>
      <c r="CUY785" s="14"/>
      <c r="CUZ785" s="14"/>
      <c r="CVA785" s="14"/>
      <c r="CVB785" s="14"/>
      <c r="CVC785" s="14"/>
      <c r="CVD785" s="14"/>
      <c r="CVE785" s="14"/>
      <c r="CVF785" s="14"/>
      <c r="CVG785" s="14"/>
      <c r="CVH785" s="14"/>
      <c r="CVI785" s="14"/>
      <c r="CVJ785" s="14"/>
      <c r="CVK785" s="14"/>
      <c r="CVL785" s="14"/>
      <c r="CVM785" s="14"/>
      <c r="CVN785" s="14"/>
      <c r="CVO785" s="14"/>
      <c r="CVP785" s="14"/>
      <c r="CVQ785" s="14"/>
      <c r="CVR785" s="14"/>
      <c r="CVS785" s="14"/>
      <c r="CVT785" s="14"/>
      <c r="CVU785" s="14"/>
      <c r="CVV785" s="14"/>
      <c r="CVW785" s="14"/>
      <c r="CVX785" s="14"/>
      <c r="CVY785" s="14"/>
      <c r="CVZ785" s="14"/>
      <c r="CWA785" s="14"/>
      <c r="CWB785" s="14"/>
      <c r="CWC785" s="14"/>
      <c r="CWD785" s="14"/>
      <c r="CWE785" s="14"/>
      <c r="CWF785" s="14"/>
      <c r="CWG785" s="14"/>
      <c r="CWH785" s="14"/>
      <c r="CWI785" s="14"/>
      <c r="CWJ785" s="14"/>
      <c r="CWK785" s="14"/>
      <c r="CWL785" s="14"/>
      <c r="CWM785" s="14"/>
      <c r="CWN785" s="14"/>
      <c r="CWO785" s="14"/>
      <c r="CWP785" s="14"/>
      <c r="CWQ785" s="14"/>
      <c r="CWR785" s="14"/>
      <c r="CWS785" s="14"/>
      <c r="CWT785" s="14"/>
      <c r="CWU785" s="14"/>
      <c r="CWV785" s="14"/>
      <c r="CWW785" s="14"/>
      <c r="CWX785" s="14"/>
      <c r="CWY785" s="14"/>
      <c r="CWZ785" s="14"/>
      <c r="CXA785" s="14"/>
      <c r="CXB785" s="14"/>
      <c r="CXC785" s="14"/>
      <c r="CXD785" s="14"/>
      <c r="CXE785" s="14"/>
      <c r="CXF785" s="14"/>
      <c r="CXG785" s="14"/>
      <c r="CXH785" s="14"/>
      <c r="CXI785" s="14"/>
      <c r="CXJ785" s="14"/>
      <c r="CXK785" s="14"/>
      <c r="CXL785" s="14"/>
      <c r="CXM785" s="14"/>
      <c r="CXN785" s="14"/>
      <c r="CXO785" s="14"/>
      <c r="CXP785" s="14"/>
      <c r="CXQ785" s="14"/>
      <c r="CXR785" s="14"/>
      <c r="CXS785" s="14"/>
      <c r="CXT785" s="14"/>
      <c r="CXU785" s="14"/>
      <c r="CXV785" s="14"/>
      <c r="CXW785" s="14"/>
      <c r="CXX785" s="14"/>
      <c r="CXY785" s="14"/>
      <c r="CXZ785" s="14"/>
      <c r="CYA785" s="14"/>
      <c r="CYB785" s="14"/>
      <c r="CYC785" s="14"/>
      <c r="CYD785" s="14"/>
      <c r="CYE785" s="14"/>
      <c r="CYF785" s="14"/>
      <c r="CYG785" s="14"/>
      <c r="CYH785" s="14"/>
      <c r="CYI785" s="14"/>
      <c r="CYJ785" s="14"/>
      <c r="CYK785" s="14"/>
      <c r="CYL785" s="14"/>
      <c r="CYM785" s="14"/>
      <c r="CYN785" s="14"/>
      <c r="CYO785" s="14"/>
      <c r="CYP785" s="14"/>
      <c r="CYQ785" s="14"/>
      <c r="CYR785" s="14"/>
      <c r="CYS785" s="14"/>
      <c r="CYT785" s="14"/>
      <c r="CYU785" s="14"/>
      <c r="CYV785" s="14"/>
      <c r="CYW785" s="14"/>
      <c r="CYX785" s="14"/>
      <c r="CYY785" s="14"/>
      <c r="CYZ785" s="14"/>
      <c r="CZA785" s="14"/>
      <c r="CZB785" s="14"/>
      <c r="CZC785" s="14"/>
      <c r="CZD785" s="14"/>
      <c r="CZE785" s="14"/>
      <c r="CZF785" s="14"/>
      <c r="CZG785" s="14"/>
      <c r="CZH785" s="14"/>
      <c r="CZI785" s="14"/>
      <c r="CZJ785" s="14"/>
      <c r="CZK785" s="14"/>
      <c r="CZL785" s="14"/>
      <c r="CZM785" s="14"/>
      <c r="CZN785" s="14"/>
      <c r="CZO785" s="14"/>
      <c r="CZP785" s="14"/>
      <c r="CZQ785" s="14"/>
      <c r="CZR785" s="14"/>
      <c r="CZS785" s="14"/>
      <c r="CZT785" s="14"/>
      <c r="CZU785" s="14"/>
      <c r="CZV785" s="14"/>
      <c r="CZW785" s="14"/>
      <c r="CZX785" s="14"/>
      <c r="CZY785" s="14"/>
      <c r="CZZ785" s="14"/>
      <c r="DAA785" s="14"/>
      <c r="DAB785" s="14"/>
      <c r="DAC785" s="14"/>
      <c r="DAD785" s="14"/>
      <c r="DAE785" s="14"/>
      <c r="DAF785" s="14"/>
      <c r="DAG785" s="14"/>
      <c r="DAH785" s="14"/>
      <c r="DAI785" s="14"/>
      <c r="DAJ785" s="14"/>
      <c r="DAK785" s="14"/>
      <c r="DAL785" s="14"/>
      <c r="DAM785" s="14"/>
      <c r="DAN785" s="14"/>
      <c r="DAO785" s="14"/>
      <c r="DAP785" s="14"/>
      <c r="DAQ785" s="14"/>
      <c r="DAR785" s="14"/>
      <c r="DAS785" s="14"/>
      <c r="DAT785" s="14"/>
      <c r="DAU785" s="14"/>
      <c r="DAV785" s="14"/>
      <c r="DAW785" s="14"/>
      <c r="DAX785" s="14"/>
      <c r="DAY785" s="14"/>
      <c r="DAZ785" s="14"/>
      <c r="DBA785" s="14"/>
      <c r="DBB785" s="14"/>
      <c r="DBC785" s="14"/>
      <c r="DBD785" s="14"/>
      <c r="DBE785" s="14"/>
      <c r="DBF785" s="14"/>
      <c r="DBG785" s="14"/>
      <c r="DBH785" s="14"/>
      <c r="DBI785" s="14"/>
      <c r="DBJ785" s="14"/>
      <c r="DBK785" s="14"/>
      <c r="DBL785" s="14"/>
      <c r="DBM785" s="14"/>
      <c r="DBN785" s="14"/>
      <c r="DBO785" s="14"/>
      <c r="DBP785" s="14"/>
      <c r="DBQ785" s="14"/>
      <c r="DBR785" s="14"/>
      <c r="DBS785" s="14"/>
      <c r="DBT785" s="14"/>
      <c r="DBU785" s="14"/>
      <c r="DBV785" s="14"/>
      <c r="DBW785" s="14"/>
      <c r="DBX785" s="14"/>
      <c r="DBY785" s="14"/>
      <c r="DBZ785" s="14"/>
      <c r="DCA785" s="14"/>
      <c r="DCB785" s="14"/>
      <c r="DCC785" s="14"/>
      <c r="DCD785" s="14"/>
      <c r="DCE785" s="14"/>
      <c r="DCF785" s="14"/>
      <c r="DCG785" s="14"/>
      <c r="DCH785" s="14"/>
      <c r="DCI785" s="14"/>
      <c r="DCJ785" s="14"/>
      <c r="DCK785" s="14"/>
      <c r="DCL785" s="14"/>
      <c r="DCM785" s="14"/>
      <c r="DCN785" s="14"/>
      <c r="DCO785" s="14"/>
      <c r="DCP785" s="14"/>
      <c r="DCQ785" s="14"/>
      <c r="DCR785" s="14"/>
      <c r="DCS785" s="14"/>
      <c r="DCT785" s="14"/>
      <c r="DCU785" s="14"/>
      <c r="DCV785" s="14"/>
      <c r="DCW785" s="14"/>
      <c r="DCX785" s="14"/>
      <c r="DCY785" s="14"/>
      <c r="DCZ785" s="14"/>
      <c r="DDA785" s="14"/>
      <c r="DDB785" s="14"/>
      <c r="DDC785" s="14"/>
      <c r="DDD785" s="14"/>
      <c r="DDE785" s="14"/>
      <c r="DDF785" s="14"/>
      <c r="DDG785" s="14"/>
      <c r="DDH785" s="14"/>
      <c r="DDI785" s="14"/>
      <c r="DDJ785" s="14"/>
      <c r="DDK785" s="14"/>
      <c r="DDL785" s="14"/>
      <c r="DDM785" s="14"/>
      <c r="DDN785" s="14"/>
      <c r="DDO785" s="14"/>
      <c r="DDP785" s="14"/>
      <c r="DDQ785" s="14"/>
      <c r="DDR785" s="14"/>
      <c r="DDS785" s="14"/>
      <c r="DDT785" s="14"/>
      <c r="DDU785" s="14"/>
      <c r="DDV785" s="14"/>
      <c r="DDW785" s="14"/>
      <c r="DDX785" s="14"/>
      <c r="DDY785" s="14"/>
      <c r="DDZ785" s="14"/>
      <c r="DEA785" s="14"/>
      <c r="DEB785" s="14"/>
      <c r="DEC785" s="14"/>
      <c r="DED785" s="14"/>
      <c r="DEE785" s="14"/>
      <c r="DEF785" s="14"/>
      <c r="DEG785" s="14"/>
      <c r="DEH785" s="14"/>
      <c r="DEI785" s="14"/>
      <c r="DEJ785" s="14"/>
      <c r="DEK785" s="14"/>
      <c r="DEL785" s="14"/>
      <c r="DEM785" s="14"/>
      <c r="DEN785" s="14"/>
      <c r="DEO785" s="14"/>
      <c r="DEP785" s="14"/>
      <c r="DEQ785" s="14"/>
      <c r="DER785" s="14"/>
      <c r="DES785" s="14"/>
      <c r="DET785" s="14"/>
      <c r="DEU785" s="14"/>
      <c r="DEV785" s="14"/>
      <c r="DEW785" s="14"/>
      <c r="DEX785" s="14"/>
      <c r="DEY785" s="14"/>
      <c r="DEZ785" s="14"/>
      <c r="DFA785" s="14"/>
      <c r="DFB785" s="14"/>
      <c r="DFC785" s="14"/>
      <c r="DFD785" s="14"/>
      <c r="DFE785" s="14"/>
      <c r="DFF785" s="14"/>
      <c r="DFG785" s="14"/>
      <c r="DFH785" s="14"/>
      <c r="DFI785" s="14"/>
      <c r="DFJ785" s="14"/>
      <c r="DFK785" s="14"/>
      <c r="DFL785" s="14"/>
      <c r="DFM785" s="14"/>
      <c r="DFN785" s="14"/>
      <c r="DFO785" s="14"/>
      <c r="DFP785" s="14"/>
      <c r="DFQ785" s="14"/>
      <c r="DFR785" s="14"/>
      <c r="DFS785" s="14"/>
      <c r="DFT785" s="14"/>
      <c r="DFU785" s="14"/>
      <c r="DFV785" s="14"/>
      <c r="DFW785" s="14"/>
      <c r="DFX785" s="14"/>
      <c r="DFY785" s="14"/>
      <c r="DFZ785" s="14"/>
      <c r="DGA785" s="14"/>
      <c r="DGB785" s="14"/>
      <c r="DGC785" s="14"/>
      <c r="DGD785" s="14"/>
      <c r="DGE785" s="14"/>
      <c r="DGF785" s="14"/>
      <c r="DGG785" s="14"/>
      <c r="DGH785" s="14"/>
      <c r="DGI785" s="14"/>
      <c r="DGJ785" s="14"/>
      <c r="DGK785" s="14"/>
      <c r="DGL785" s="14"/>
      <c r="DGM785" s="14"/>
      <c r="DGN785" s="14"/>
      <c r="DGO785" s="14"/>
      <c r="DGP785" s="14"/>
      <c r="DGQ785" s="14"/>
      <c r="DGR785" s="14"/>
      <c r="DGS785" s="14"/>
      <c r="DGT785" s="14"/>
      <c r="DGU785" s="14"/>
      <c r="DGV785" s="14"/>
      <c r="DGW785" s="14"/>
      <c r="DGX785" s="14"/>
      <c r="DGY785" s="14"/>
      <c r="DGZ785" s="14"/>
      <c r="DHA785" s="14"/>
      <c r="DHB785" s="14"/>
      <c r="DHC785" s="14"/>
      <c r="DHD785" s="14"/>
      <c r="DHE785" s="14"/>
      <c r="DHF785" s="14"/>
      <c r="DHG785" s="14"/>
      <c r="DHH785" s="14"/>
      <c r="DHI785" s="14"/>
      <c r="DHJ785" s="14"/>
      <c r="DHK785" s="14"/>
      <c r="DHL785" s="14"/>
      <c r="DHM785" s="14"/>
      <c r="DHN785" s="14"/>
      <c r="DHO785" s="14"/>
      <c r="DHP785" s="14"/>
      <c r="DHQ785" s="14"/>
      <c r="DHR785" s="14"/>
      <c r="DHS785" s="14"/>
      <c r="DHT785" s="14"/>
      <c r="DHU785" s="14"/>
      <c r="DHV785" s="14"/>
      <c r="DHW785" s="14"/>
      <c r="DHX785" s="14"/>
      <c r="DHY785" s="14"/>
      <c r="DHZ785" s="14"/>
      <c r="DIA785" s="14"/>
      <c r="DIB785" s="14"/>
      <c r="DIC785" s="14"/>
      <c r="DID785" s="14"/>
      <c r="DIE785" s="14"/>
      <c r="DIF785" s="14"/>
      <c r="DIG785" s="14"/>
      <c r="DIH785" s="14"/>
      <c r="DII785" s="14"/>
      <c r="DIJ785" s="14"/>
      <c r="DIK785" s="14"/>
      <c r="DIL785" s="14"/>
      <c r="DIM785" s="14"/>
      <c r="DIN785" s="14"/>
      <c r="DIO785" s="14"/>
      <c r="DIP785" s="14"/>
      <c r="DIQ785" s="14"/>
      <c r="DIR785" s="14"/>
      <c r="DIS785" s="14"/>
      <c r="DIT785" s="14"/>
      <c r="DIU785" s="14"/>
      <c r="DIV785" s="14"/>
      <c r="DIW785" s="14"/>
      <c r="DIX785" s="14"/>
      <c r="DIY785" s="14"/>
      <c r="DIZ785" s="14"/>
      <c r="DJA785" s="14"/>
      <c r="DJB785" s="14"/>
      <c r="DJC785" s="14"/>
      <c r="DJD785" s="14"/>
      <c r="DJE785" s="14"/>
      <c r="DJF785" s="14"/>
      <c r="DJG785" s="14"/>
      <c r="DJH785" s="14"/>
      <c r="DJI785" s="14"/>
      <c r="DJJ785" s="14"/>
      <c r="DJK785" s="14"/>
      <c r="DJL785" s="14"/>
      <c r="DJM785" s="14"/>
      <c r="DJN785" s="14"/>
      <c r="DJO785" s="14"/>
      <c r="DJP785" s="14"/>
      <c r="DJQ785" s="14"/>
      <c r="DJR785" s="14"/>
      <c r="DJS785" s="14"/>
      <c r="DJT785" s="14"/>
      <c r="DJU785" s="14"/>
      <c r="DJV785" s="14"/>
      <c r="DJW785" s="14"/>
      <c r="DJX785" s="14"/>
      <c r="DJY785" s="14"/>
      <c r="DJZ785" s="14"/>
      <c r="DKA785" s="14"/>
      <c r="DKB785" s="14"/>
      <c r="DKC785" s="14"/>
      <c r="DKD785" s="14"/>
      <c r="DKE785" s="14"/>
      <c r="DKF785" s="14"/>
      <c r="DKG785" s="14"/>
      <c r="DKH785" s="14"/>
      <c r="DKI785" s="14"/>
      <c r="DKJ785" s="14"/>
      <c r="DKK785" s="14"/>
      <c r="DKL785" s="14"/>
      <c r="DKM785" s="14"/>
      <c r="DKN785" s="14"/>
      <c r="DKO785" s="14"/>
      <c r="DKP785" s="14"/>
      <c r="DKQ785" s="14"/>
      <c r="DKR785" s="14"/>
      <c r="DKS785" s="14"/>
      <c r="DKT785" s="14"/>
      <c r="DKU785" s="14"/>
      <c r="DKV785" s="14"/>
      <c r="DKW785" s="14"/>
      <c r="DKX785" s="14"/>
      <c r="DKY785" s="14"/>
      <c r="DKZ785" s="14"/>
      <c r="DLA785" s="14"/>
      <c r="DLB785" s="14"/>
      <c r="DLC785" s="14"/>
      <c r="DLD785" s="14"/>
      <c r="DLE785" s="14"/>
      <c r="DLF785" s="14"/>
      <c r="DLG785" s="14"/>
      <c r="DLH785" s="14"/>
      <c r="DLI785" s="14"/>
      <c r="DLJ785" s="14"/>
      <c r="DLK785" s="14"/>
      <c r="DLL785" s="14"/>
      <c r="DLM785" s="14"/>
      <c r="DLN785" s="14"/>
      <c r="DLO785" s="14"/>
      <c r="DLP785" s="14"/>
      <c r="DLQ785" s="14"/>
    </row>
    <row r="786" spans="1:3033" s="114" customFormat="1" x14ac:dyDescent="0.2">
      <c r="A786" s="108" t="s">
        <v>674</v>
      </c>
      <c r="B786" s="119" t="s">
        <v>122</v>
      </c>
      <c r="C786" s="108" t="s">
        <v>26</v>
      </c>
      <c r="D786" s="109"/>
      <c r="E786" s="110" t="s">
        <v>123</v>
      </c>
      <c r="F786" s="130" t="s">
        <v>193</v>
      </c>
      <c r="G786" s="130">
        <v>3</v>
      </c>
      <c r="H786" s="61"/>
      <c r="I786" s="173"/>
      <c r="J786" s="173"/>
      <c r="K786" s="42"/>
      <c r="L786" s="14"/>
      <c r="M786" s="14"/>
      <c r="N786" s="14"/>
      <c r="O786" s="14"/>
      <c r="P786" s="14"/>
      <c r="Q786" s="14"/>
      <c r="R786" s="14"/>
      <c r="S786" s="14"/>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c r="BF786" s="14"/>
      <c r="BG786" s="14"/>
      <c r="BH786" s="14"/>
      <c r="BI786" s="14"/>
      <c r="BJ786" s="14"/>
      <c r="BK786" s="14"/>
      <c r="BL786" s="14"/>
      <c r="BM786" s="14"/>
      <c r="BN786" s="14"/>
      <c r="BO786" s="14"/>
      <c r="BP786" s="14"/>
      <c r="BQ786" s="14"/>
      <c r="BR786" s="14"/>
      <c r="BS786" s="14"/>
      <c r="BT786" s="14"/>
      <c r="BU786" s="14"/>
      <c r="BV786" s="14"/>
      <c r="BW786" s="14"/>
      <c r="BX786" s="14"/>
      <c r="BY786" s="14"/>
      <c r="BZ786" s="14"/>
      <c r="CA786" s="14"/>
      <c r="CB786" s="14"/>
      <c r="CC786" s="14"/>
      <c r="CD786" s="14"/>
      <c r="CE786" s="14"/>
      <c r="CF786" s="14"/>
      <c r="CG786" s="14"/>
      <c r="CH786" s="14"/>
      <c r="CI786" s="14"/>
      <c r="CJ786" s="14"/>
      <c r="CK786" s="14"/>
      <c r="CL786" s="14"/>
      <c r="CM786" s="14"/>
      <c r="CN786" s="14"/>
      <c r="CO786" s="14"/>
      <c r="CP786" s="14"/>
      <c r="CQ786" s="14"/>
      <c r="CR786" s="14"/>
      <c r="CS786" s="14"/>
      <c r="CT786" s="14"/>
      <c r="CU786" s="14"/>
      <c r="CV786" s="14"/>
      <c r="CW786" s="14"/>
      <c r="CX786" s="14"/>
      <c r="CY786" s="14"/>
      <c r="CZ786" s="14"/>
      <c r="DA786" s="14"/>
      <c r="DB786" s="14"/>
      <c r="DC786" s="14"/>
      <c r="DD786" s="14"/>
      <c r="DE786" s="14"/>
      <c r="DF786" s="14"/>
      <c r="DG786" s="14"/>
      <c r="DH786" s="14"/>
      <c r="DI786" s="14"/>
      <c r="DJ786" s="14"/>
      <c r="DK786" s="14"/>
      <c r="DL786" s="14"/>
      <c r="DM786" s="14"/>
      <c r="DN786" s="14"/>
      <c r="DO786" s="14"/>
      <c r="DP786" s="14"/>
      <c r="DQ786" s="14"/>
      <c r="DR786" s="14"/>
      <c r="DS786" s="14"/>
      <c r="DT786" s="14"/>
      <c r="DU786" s="14"/>
      <c r="DV786" s="14"/>
      <c r="DW786" s="14"/>
      <c r="DX786" s="14"/>
      <c r="DY786" s="14"/>
      <c r="DZ786" s="14"/>
      <c r="EA786" s="14"/>
      <c r="EB786" s="14"/>
      <c r="EC786" s="14"/>
      <c r="ED786" s="14"/>
      <c r="EE786" s="14"/>
      <c r="EF786" s="14"/>
      <c r="EG786" s="14"/>
      <c r="EH786" s="14"/>
      <c r="EI786" s="14"/>
      <c r="EJ786" s="14"/>
      <c r="EK786" s="14"/>
      <c r="EL786" s="14"/>
      <c r="EM786" s="14"/>
      <c r="EN786" s="14"/>
      <c r="EO786" s="14"/>
      <c r="EP786" s="14"/>
      <c r="EQ786" s="14"/>
      <c r="ER786" s="14"/>
      <c r="ES786" s="14"/>
      <c r="ET786" s="14"/>
      <c r="EU786" s="14"/>
      <c r="EV786" s="14"/>
      <c r="EW786" s="14"/>
      <c r="EX786" s="14"/>
      <c r="EY786" s="14"/>
      <c r="EZ786" s="14"/>
      <c r="FA786" s="14"/>
      <c r="FB786" s="14"/>
      <c r="FC786" s="14"/>
      <c r="FD786" s="14"/>
      <c r="FE786" s="14"/>
      <c r="FF786" s="14"/>
      <c r="FG786" s="14"/>
      <c r="FH786" s="14"/>
      <c r="FI786" s="14"/>
      <c r="FJ786" s="14"/>
      <c r="FK786" s="14"/>
      <c r="FL786" s="14"/>
      <c r="FM786" s="14"/>
      <c r="FN786" s="14"/>
      <c r="FO786" s="14"/>
      <c r="FP786" s="14"/>
      <c r="FQ786" s="14"/>
      <c r="FR786" s="14"/>
      <c r="FS786" s="14"/>
      <c r="FT786" s="14"/>
      <c r="FU786" s="14"/>
      <c r="FV786" s="14"/>
      <c r="FW786" s="14"/>
      <c r="FX786" s="14"/>
      <c r="FY786" s="14"/>
      <c r="FZ786" s="14"/>
      <c r="GA786" s="14"/>
      <c r="GB786" s="14"/>
      <c r="GC786" s="14"/>
      <c r="GD786" s="14"/>
      <c r="GE786" s="14"/>
      <c r="GF786" s="14"/>
      <c r="GG786" s="14"/>
      <c r="GH786" s="14"/>
      <c r="GI786" s="14"/>
      <c r="GJ786" s="14"/>
      <c r="GK786" s="14"/>
      <c r="GL786" s="14"/>
      <c r="GM786" s="14"/>
      <c r="GN786" s="14"/>
      <c r="GO786" s="14"/>
      <c r="GP786" s="14"/>
      <c r="GQ786" s="14"/>
      <c r="GR786" s="14"/>
      <c r="GS786" s="14"/>
      <c r="GT786" s="14"/>
      <c r="GU786" s="14"/>
      <c r="GV786" s="14"/>
      <c r="GW786" s="14"/>
      <c r="GX786" s="14"/>
      <c r="GY786" s="14"/>
      <c r="GZ786" s="14"/>
      <c r="HA786" s="14"/>
      <c r="HB786" s="14"/>
      <c r="HC786" s="14"/>
      <c r="HD786" s="14"/>
      <c r="HE786" s="14"/>
      <c r="HF786" s="14"/>
      <c r="HG786" s="14"/>
      <c r="HH786" s="14"/>
      <c r="HI786" s="14"/>
      <c r="HJ786" s="14"/>
      <c r="HK786" s="14"/>
      <c r="HL786" s="14"/>
      <c r="HM786" s="14"/>
      <c r="HN786" s="14"/>
      <c r="HO786" s="14"/>
      <c r="HP786" s="14"/>
      <c r="HQ786" s="14"/>
      <c r="HR786" s="14"/>
      <c r="HS786" s="14"/>
      <c r="HT786" s="14"/>
      <c r="HU786" s="14"/>
      <c r="HV786" s="14"/>
      <c r="HW786" s="14"/>
      <c r="HX786" s="14"/>
      <c r="HY786" s="14"/>
      <c r="HZ786" s="14"/>
      <c r="IA786" s="14"/>
      <c r="IB786" s="14"/>
      <c r="IC786" s="14"/>
      <c r="ID786" s="14"/>
      <c r="IE786" s="14"/>
      <c r="IF786" s="14"/>
      <c r="IG786" s="14"/>
      <c r="IH786" s="14"/>
      <c r="II786" s="14"/>
      <c r="IJ786" s="14"/>
      <c r="IK786" s="14"/>
      <c r="IL786" s="14"/>
      <c r="IM786" s="14"/>
      <c r="IN786" s="14"/>
      <c r="IO786" s="14"/>
      <c r="IP786" s="14"/>
      <c r="IQ786" s="14"/>
      <c r="IR786" s="14"/>
      <c r="IS786" s="14"/>
      <c r="IT786" s="14"/>
      <c r="IU786" s="14"/>
      <c r="IV786" s="14"/>
      <c r="IW786" s="14"/>
      <c r="IX786" s="14"/>
      <c r="IY786" s="14"/>
      <c r="IZ786" s="14"/>
      <c r="JA786" s="14"/>
      <c r="JB786" s="14"/>
      <c r="JC786" s="14"/>
      <c r="JD786" s="14"/>
      <c r="JE786" s="14"/>
      <c r="JF786" s="14"/>
      <c r="JG786" s="14"/>
      <c r="JH786" s="14"/>
      <c r="JI786" s="14"/>
      <c r="JJ786" s="14"/>
      <c r="JK786" s="14"/>
      <c r="JL786" s="14"/>
      <c r="JM786" s="14"/>
      <c r="JN786" s="14"/>
      <c r="JO786" s="14"/>
      <c r="JP786" s="14"/>
      <c r="JQ786" s="14"/>
      <c r="JR786" s="14"/>
      <c r="JS786" s="14"/>
      <c r="JT786" s="14"/>
      <c r="JU786" s="14"/>
      <c r="JV786" s="14"/>
      <c r="JW786" s="14"/>
      <c r="JX786" s="14"/>
      <c r="JY786" s="14"/>
      <c r="JZ786" s="14"/>
      <c r="KA786" s="14"/>
      <c r="KB786" s="14"/>
      <c r="KC786" s="14"/>
      <c r="KD786" s="14"/>
      <c r="KE786" s="14"/>
      <c r="KF786" s="14"/>
      <c r="KG786" s="14"/>
      <c r="KH786" s="14"/>
      <c r="KI786" s="14"/>
      <c r="KJ786" s="14"/>
      <c r="KK786" s="14"/>
      <c r="KL786" s="14"/>
      <c r="KM786" s="14"/>
      <c r="KN786" s="14"/>
      <c r="KO786" s="14"/>
      <c r="KP786" s="14"/>
      <c r="KQ786" s="14"/>
      <c r="KR786" s="14"/>
      <c r="KS786" s="14"/>
      <c r="KT786" s="14"/>
      <c r="KU786" s="14"/>
      <c r="KV786" s="14"/>
      <c r="KW786" s="14"/>
      <c r="KX786" s="14"/>
      <c r="KY786" s="14"/>
      <c r="KZ786" s="14"/>
      <c r="LA786" s="14"/>
      <c r="LB786" s="14"/>
      <c r="LC786" s="14"/>
      <c r="LD786" s="14"/>
      <c r="LE786" s="14"/>
      <c r="LF786" s="14"/>
      <c r="LG786" s="14"/>
      <c r="LH786" s="14"/>
      <c r="LI786" s="14"/>
      <c r="LJ786" s="14"/>
      <c r="LK786" s="14"/>
      <c r="LL786" s="14"/>
      <c r="LM786" s="14"/>
      <c r="LN786" s="14"/>
      <c r="LO786" s="14"/>
      <c r="LP786" s="14"/>
      <c r="LQ786" s="14"/>
      <c r="LR786" s="14"/>
      <c r="LS786" s="14"/>
      <c r="LT786" s="14"/>
      <c r="LU786" s="14"/>
      <c r="LV786" s="14"/>
      <c r="LW786" s="14"/>
      <c r="LX786" s="14"/>
      <c r="LY786" s="14"/>
      <c r="LZ786" s="14"/>
      <c r="MA786" s="14"/>
      <c r="MB786" s="14"/>
      <c r="MC786" s="14"/>
      <c r="MD786" s="14"/>
      <c r="ME786" s="14"/>
      <c r="MF786" s="14"/>
      <c r="MG786" s="14"/>
      <c r="MH786" s="14"/>
      <c r="MI786" s="14"/>
      <c r="MJ786" s="14"/>
      <c r="MK786" s="14"/>
      <c r="ML786" s="14"/>
      <c r="MM786" s="14"/>
      <c r="MN786" s="14"/>
      <c r="MO786" s="14"/>
      <c r="MP786" s="14"/>
      <c r="MQ786" s="14"/>
      <c r="MR786" s="14"/>
      <c r="MS786" s="14"/>
      <c r="MT786" s="14"/>
      <c r="MU786" s="14"/>
      <c r="MV786" s="14"/>
      <c r="MW786" s="14"/>
      <c r="MX786" s="14"/>
      <c r="MY786" s="14"/>
      <c r="MZ786" s="14"/>
      <c r="NA786" s="14"/>
      <c r="NB786" s="14"/>
      <c r="NC786" s="14"/>
      <c r="ND786" s="14"/>
      <c r="NE786" s="14"/>
      <c r="NF786" s="14"/>
      <c r="NG786" s="14"/>
      <c r="NH786" s="14"/>
      <c r="NI786" s="14"/>
      <c r="NJ786" s="14"/>
      <c r="NK786" s="14"/>
      <c r="NL786" s="14"/>
      <c r="NM786" s="14"/>
      <c r="NN786" s="14"/>
      <c r="NO786" s="14"/>
      <c r="NP786" s="14"/>
      <c r="NQ786" s="14"/>
      <c r="NR786" s="14"/>
      <c r="NS786" s="14"/>
      <c r="NT786" s="14"/>
      <c r="NU786" s="14"/>
      <c r="NV786" s="14"/>
      <c r="NW786" s="14"/>
      <c r="NX786" s="14"/>
      <c r="NY786" s="14"/>
      <c r="NZ786" s="14"/>
      <c r="OA786" s="14"/>
      <c r="OB786" s="14"/>
      <c r="OC786" s="14"/>
      <c r="OD786" s="14"/>
      <c r="OE786" s="14"/>
      <c r="OF786" s="14"/>
      <c r="OG786" s="14"/>
      <c r="OH786" s="14"/>
      <c r="OI786" s="14"/>
      <c r="OJ786" s="14"/>
      <c r="OK786" s="14"/>
      <c r="OL786" s="14"/>
      <c r="OM786" s="14"/>
      <c r="ON786" s="14"/>
      <c r="OO786" s="14"/>
      <c r="OP786" s="14"/>
      <c r="OQ786" s="14"/>
      <c r="OR786" s="14"/>
      <c r="OS786" s="14"/>
      <c r="OT786" s="14"/>
      <c r="OU786" s="14"/>
      <c r="OV786" s="14"/>
      <c r="OW786" s="14"/>
      <c r="OX786" s="14"/>
      <c r="OY786" s="14"/>
      <c r="OZ786" s="14"/>
      <c r="PA786" s="14"/>
      <c r="PB786" s="14"/>
      <c r="PC786" s="14"/>
      <c r="PD786" s="14"/>
      <c r="PE786" s="14"/>
      <c r="PF786" s="14"/>
      <c r="PG786" s="14"/>
      <c r="PH786" s="14"/>
      <c r="PI786" s="14"/>
      <c r="PJ786" s="14"/>
      <c r="PK786" s="14"/>
      <c r="PL786" s="14"/>
      <c r="PM786" s="14"/>
      <c r="PN786" s="14"/>
      <c r="PO786" s="14"/>
      <c r="PP786" s="14"/>
      <c r="PQ786" s="14"/>
      <c r="PR786" s="14"/>
      <c r="PS786" s="14"/>
      <c r="PT786" s="14"/>
      <c r="PU786" s="14"/>
      <c r="PV786" s="14"/>
      <c r="PW786" s="14"/>
      <c r="PX786" s="14"/>
      <c r="PY786" s="14"/>
      <c r="PZ786" s="14"/>
      <c r="QA786" s="14"/>
      <c r="QB786" s="14"/>
      <c r="QC786" s="14"/>
      <c r="QD786" s="14"/>
      <c r="QE786" s="14"/>
      <c r="QF786" s="14"/>
      <c r="QG786" s="14"/>
      <c r="QH786" s="14"/>
      <c r="QI786" s="14"/>
      <c r="QJ786" s="14"/>
      <c r="QK786" s="14"/>
      <c r="QL786" s="14"/>
      <c r="QM786" s="14"/>
      <c r="QN786" s="14"/>
      <c r="QO786" s="14"/>
      <c r="QP786" s="14"/>
      <c r="QQ786" s="14"/>
      <c r="QR786" s="14"/>
      <c r="QS786" s="14"/>
      <c r="QT786" s="14"/>
      <c r="QU786" s="14"/>
      <c r="QV786" s="14"/>
      <c r="QW786" s="14"/>
      <c r="QX786" s="14"/>
      <c r="QY786" s="14"/>
      <c r="QZ786" s="14"/>
      <c r="RA786" s="14"/>
      <c r="RB786" s="14"/>
      <c r="RC786" s="14"/>
      <c r="RD786" s="14"/>
      <c r="RE786" s="14"/>
      <c r="RF786" s="14"/>
      <c r="RG786" s="14"/>
      <c r="RH786" s="14"/>
      <c r="RI786" s="14"/>
      <c r="RJ786" s="14"/>
      <c r="RK786" s="14"/>
      <c r="RL786" s="14"/>
      <c r="RM786" s="14"/>
      <c r="RN786" s="14"/>
      <c r="RO786" s="14"/>
      <c r="RP786" s="14"/>
      <c r="RQ786" s="14"/>
      <c r="RR786" s="14"/>
      <c r="RS786" s="14"/>
      <c r="RT786" s="14"/>
      <c r="RU786" s="14"/>
      <c r="RV786" s="14"/>
      <c r="RW786" s="14"/>
      <c r="RX786" s="14"/>
      <c r="RY786" s="14"/>
      <c r="RZ786" s="14"/>
      <c r="SA786" s="14"/>
      <c r="SB786" s="14"/>
      <c r="SC786" s="14"/>
      <c r="SD786" s="14"/>
      <c r="SE786" s="14"/>
      <c r="SF786" s="14"/>
      <c r="SG786" s="14"/>
      <c r="SH786" s="14"/>
      <c r="SI786" s="14"/>
      <c r="SJ786" s="14"/>
      <c r="SK786" s="14"/>
      <c r="SL786" s="14"/>
      <c r="SM786" s="14"/>
      <c r="SN786" s="14"/>
      <c r="SO786" s="14"/>
      <c r="SP786" s="14"/>
      <c r="SQ786" s="14"/>
      <c r="SR786" s="14"/>
      <c r="SS786" s="14"/>
      <c r="ST786" s="14"/>
      <c r="SU786" s="14"/>
      <c r="SV786" s="14"/>
      <c r="SW786" s="14"/>
      <c r="SX786" s="14"/>
      <c r="SY786" s="14"/>
      <c r="SZ786" s="14"/>
      <c r="TA786" s="14"/>
      <c r="TB786" s="14"/>
      <c r="TC786" s="14"/>
      <c r="TD786" s="14"/>
      <c r="TE786" s="14"/>
      <c r="TF786" s="14"/>
      <c r="TG786" s="14"/>
      <c r="TH786" s="14"/>
      <c r="TI786" s="14"/>
      <c r="TJ786" s="14"/>
      <c r="TK786" s="14"/>
      <c r="TL786" s="14"/>
      <c r="TM786" s="14"/>
      <c r="TN786" s="14"/>
      <c r="TO786" s="14"/>
      <c r="TP786" s="14"/>
      <c r="TQ786" s="14"/>
      <c r="TR786" s="14"/>
      <c r="TS786" s="14"/>
      <c r="TT786" s="14"/>
      <c r="TU786" s="14"/>
      <c r="TV786" s="14"/>
      <c r="TW786" s="14"/>
      <c r="TX786" s="14"/>
      <c r="TY786" s="14"/>
      <c r="TZ786" s="14"/>
      <c r="UA786" s="14"/>
      <c r="UB786" s="14"/>
      <c r="UC786" s="14"/>
      <c r="UD786" s="14"/>
      <c r="UE786" s="14"/>
      <c r="UF786" s="14"/>
      <c r="UG786" s="14"/>
      <c r="UH786" s="14"/>
      <c r="UI786" s="14"/>
      <c r="UJ786" s="14"/>
      <c r="UK786" s="14"/>
      <c r="UL786" s="14"/>
      <c r="UM786" s="14"/>
      <c r="UN786" s="14"/>
      <c r="UO786" s="14"/>
      <c r="UP786" s="14"/>
      <c r="UQ786" s="14"/>
      <c r="UR786" s="14"/>
      <c r="US786" s="14"/>
      <c r="UT786" s="14"/>
      <c r="UU786" s="14"/>
      <c r="UV786" s="14"/>
      <c r="UW786" s="14"/>
      <c r="UX786" s="14"/>
      <c r="UY786" s="14"/>
      <c r="UZ786" s="14"/>
      <c r="VA786" s="14"/>
      <c r="VB786" s="14"/>
      <c r="VC786" s="14"/>
      <c r="VD786" s="14"/>
      <c r="VE786" s="14"/>
      <c r="VF786" s="14"/>
      <c r="VG786" s="14"/>
      <c r="VH786" s="14"/>
      <c r="VI786" s="14"/>
      <c r="VJ786" s="14"/>
      <c r="VK786" s="14"/>
      <c r="VL786" s="14"/>
      <c r="VM786" s="14"/>
      <c r="VN786" s="14"/>
      <c r="VO786" s="14"/>
      <c r="VP786" s="14"/>
      <c r="VQ786" s="14"/>
      <c r="VR786" s="14"/>
      <c r="VS786" s="14"/>
      <c r="VT786" s="14"/>
      <c r="VU786" s="14"/>
      <c r="VV786" s="14"/>
      <c r="VW786" s="14"/>
      <c r="VX786" s="14"/>
      <c r="VY786" s="14"/>
      <c r="VZ786" s="14"/>
      <c r="WA786" s="14"/>
      <c r="WB786" s="14"/>
      <c r="WC786" s="14"/>
      <c r="WD786" s="14"/>
      <c r="WE786" s="14"/>
      <c r="WF786" s="14"/>
      <c r="WG786" s="14"/>
      <c r="WH786" s="14"/>
      <c r="WI786" s="14"/>
      <c r="WJ786" s="14"/>
      <c r="WK786" s="14"/>
      <c r="WL786" s="14"/>
      <c r="WM786" s="14"/>
      <c r="WN786" s="14"/>
      <c r="WO786" s="14"/>
      <c r="WP786" s="14"/>
      <c r="WQ786" s="14"/>
      <c r="WR786" s="14"/>
      <c r="WS786" s="14"/>
      <c r="WT786" s="14"/>
      <c r="WU786" s="14"/>
      <c r="WV786" s="14"/>
      <c r="WW786" s="14"/>
      <c r="WX786" s="14"/>
      <c r="WY786" s="14"/>
      <c r="WZ786" s="14"/>
      <c r="XA786" s="14"/>
      <c r="XB786" s="14"/>
      <c r="XC786" s="14"/>
      <c r="XD786" s="14"/>
      <c r="XE786" s="14"/>
      <c r="XF786" s="14"/>
      <c r="XG786" s="14"/>
      <c r="XH786" s="14"/>
      <c r="XI786" s="14"/>
      <c r="XJ786" s="14"/>
      <c r="XK786" s="14"/>
      <c r="XL786" s="14"/>
      <c r="XM786" s="14"/>
      <c r="XN786" s="14"/>
      <c r="XO786" s="14"/>
      <c r="XP786" s="14"/>
      <c r="XQ786" s="14"/>
      <c r="XR786" s="14"/>
      <c r="XS786" s="14"/>
      <c r="XT786" s="14"/>
      <c r="XU786" s="14"/>
      <c r="XV786" s="14"/>
      <c r="XW786" s="14"/>
      <c r="XX786" s="14"/>
      <c r="XY786" s="14"/>
      <c r="XZ786" s="14"/>
      <c r="YA786" s="14"/>
      <c r="YB786" s="14"/>
      <c r="YC786" s="14"/>
      <c r="YD786" s="14"/>
      <c r="YE786" s="14"/>
      <c r="YF786" s="14"/>
      <c r="YG786" s="14"/>
      <c r="YH786" s="14"/>
      <c r="YI786" s="14"/>
      <c r="YJ786" s="14"/>
      <c r="YK786" s="14"/>
      <c r="YL786" s="14"/>
      <c r="YM786" s="14"/>
      <c r="YN786" s="14"/>
      <c r="YO786" s="14"/>
      <c r="YP786" s="14"/>
      <c r="YQ786" s="14"/>
      <c r="YR786" s="14"/>
      <c r="YS786" s="14"/>
      <c r="YT786" s="14"/>
      <c r="YU786" s="14"/>
      <c r="YV786" s="14"/>
      <c r="YW786" s="14"/>
      <c r="YX786" s="14"/>
      <c r="YY786" s="14"/>
      <c r="YZ786" s="14"/>
      <c r="ZA786" s="14"/>
      <c r="ZB786" s="14"/>
      <c r="ZC786" s="14"/>
      <c r="ZD786" s="14"/>
      <c r="ZE786" s="14"/>
      <c r="ZF786" s="14"/>
      <c r="ZG786" s="14"/>
      <c r="ZH786" s="14"/>
      <c r="ZI786" s="14"/>
      <c r="ZJ786" s="14"/>
      <c r="ZK786" s="14"/>
      <c r="ZL786" s="14"/>
      <c r="ZM786" s="14"/>
      <c r="ZN786" s="14"/>
      <c r="ZO786" s="14"/>
      <c r="ZP786" s="14"/>
      <c r="ZQ786" s="14"/>
      <c r="ZR786" s="14"/>
      <c r="ZS786" s="14"/>
      <c r="ZT786" s="14"/>
      <c r="ZU786" s="14"/>
      <c r="ZV786" s="14"/>
      <c r="ZW786" s="14"/>
      <c r="ZX786" s="14"/>
      <c r="ZY786" s="14"/>
      <c r="ZZ786" s="14"/>
      <c r="AAA786" s="14"/>
      <c r="AAB786" s="14"/>
      <c r="AAC786" s="14"/>
      <c r="AAD786" s="14"/>
      <c r="AAE786" s="14"/>
      <c r="AAF786" s="14"/>
      <c r="AAG786" s="14"/>
      <c r="AAH786" s="14"/>
      <c r="AAI786" s="14"/>
      <c r="AAJ786" s="14"/>
      <c r="AAK786" s="14"/>
      <c r="AAL786" s="14"/>
      <c r="AAM786" s="14"/>
      <c r="AAN786" s="14"/>
      <c r="AAO786" s="14"/>
      <c r="AAP786" s="14"/>
      <c r="AAQ786" s="14"/>
      <c r="AAR786" s="14"/>
      <c r="AAS786" s="14"/>
      <c r="AAT786" s="14"/>
      <c r="AAU786" s="14"/>
      <c r="AAV786" s="14"/>
      <c r="AAW786" s="14"/>
      <c r="AAX786" s="14"/>
      <c r="AAY786" s="14"/>
      <c r="AAZ786" s="14"/>
      <c r="ABA786" s="14"/>
      <c r="ABB786" s="14"/>
      <c r="ABC786" s="14"/>
      <c r="ABD786" s="14"/>
      <c r="ABE786" s="14"/>
      <c r="ABF786" s="14"/>
      <c r="ABG786" s="14"/>
      <c r="ABH786" s="14"/>
      <c r="ABI786" s="14"/>
      <c r="ABJ786" s="14"/>
      <c r="ABK786" s="14"/>
      <c r="ABL786" s="14"/>
      <c r="ABM786" s="14"/>
      <c r="ABN786" s="14"/>
      <c r="ABO786" s="14"/>
      <c r="ABP786" s="14"/>
      <c r="ABQ786" s="14"/>
      <c r="ABR786" s="14"/>
      <c r="ABS786" s="14"/>
      <c r="ABT786" s="14"/>
      <c r="ABU786" s="14"/>
      <c r="ABV786" s="14"/>
      <c r="ABW786" s="14"/>
      <c r="ABX786" s="14"/>
      <c r="ABY786" s="14"/>
      <c r="ABZ786" s="14"/>
      <c r="ACA786" s="14"/>
      <c r="ACB786" s="14"/>
      <c r="ACC786" s="14"/>
      <c r="ACD786" s="14"/>
      <c r="ACE786" s="14"/>
      <c r="ACF786" s="14"/>
      <c r="ACG786" s="14"/>
      <c r="ACH786" s="14"/>
      <c r="ACI786" s="14"/>
      <c r="ACJ786" s="14"/>
      <c r="ACK786" s="14"/>
      <c r="ACL786" s="14"/>
      <c r="ACM786" s="14"/>
      <c r="ACN786" s="14"/>
      <c r="ACO786" s="14"/>
      <c r="ACP786" s="14"/>
      <c r="ACQ786" s="14"/>
      <c r="ACR786" s="14"/>
      <c r="ACS786" s="14"/>
      <c r="ACT786" s="14"/>
      <c r="ACU786" s="14"/>
      <c r="ACV786" s="14"/>
      <c r="ACW786" s="14"/>
      <c r="ACX786" s="14"/>
      <c r="ACY786" s="14"/>
      <c r="ACZ786" s="14"/>
      <c r="ADA786" s="14"/>
      <c r="ADB786" s="14"/>
      <c r="ADC786" s="14"/>
      <c r="ADD786" s="14"/>
      <c r="ADE786" s="14"/>
      <c r="ADF786" s="14"/>
      <c r="ADG786" s="14"/>
      <c r="ADH786" s="14"/>
      <c r="ADI786" s="14"/>
      <c r="ADJ786" s="14"/>
      <c r="ADK786" s="14"/>
      <c r="ADL786" s="14"/>
      <c r="ADM786" s="14"/>
      <c r="ADN786" s="14"/>
      <c r="ADO786" s="14"/>
      <c r="ADP786" s="14"/>
      <c r="ADQ786" s="14"/>
      <c r="ADR786" s="14"/>
      <c r="ADS786" s="14"/>
      <c r="ADT786" s="14"/>
      <c r="ADU786" s="14"/>
      <c r="ADV786" s="14"/>
      <c r="ADW786" s="14"/>
      <c r="ADX786" s="14"/>
      <c r="ADY786" s="14"/>
      <c r="ADZ786" s="14"/>
      <c r="AEA786" s="14"/>
      <c r="AEB786" s="14"/>
      <c r="AEC786" s="14"/>
      <c r="AED786" s="14"/>
      <c r="AEE786" s="14"/>
      <c r="AEF786" s="14"/>
      <c r="AEG786" s="14"/>
      <c r="AEH786" s="14"/>
      <c r="AEI786" s="14"/>
      <c r="AEJ786" s="14"/>
      <c r="AEK786" s="14"/>
      <c r="AEL786" s="14"/>
      <c r="AEM786" s="14"/>
      <c r="AEN786" s="14"/>
      <c r="AEO786" s="14"/>
      <c r="AEP786" s="14"/>
      <c r="AEQ786" s="14"/>
      <c r="AER786" s="14"/>
      <c r="AES786" s="14"/>
      <c r="AET786" s="14"/>
      <c r="AEU786" s="14"/>
      <c r="AEV786" s="14"/>
      <c r="AEW786" s="14"/>
      <c r="AEX786" s="14"/>
      <c r="AEY786" s="14"/>
      <c r="AEZ786" s="14"/>
      <c r="AFA786" s="14"/>
      <c r="AFB786" s="14"/>
      <c r="AFC786" s="14"/>
      <c r="AFD786" s="14"/>
      <c r="AFE786" s="14"/>
      <c r="AFF786" s="14"/>
      <c r="AFG786" s="14"/>
      <c r="AFH786" s="14"/>
      <c r="AFI786" s="14"/>
      <c r="AFJ786" s="14"/>
      <c r="AFK786" s="14"/>
      <c r="AFL786" s="14"/>
      <c r="AFM786" s="14"/>
      <c r="AFN786" s="14"/>
      <c r="AFO786" s="14"/>
      <c r="AFP786" s="14"/>
      <c r="AFQ786" s="14"/>
      <c r="AFR786" s="14"/>
      <c r="AFS786" s="14"/>
      <c r="AFT786" s="14"/>
      <c r="AFU786" s="14"/>
      <c r="AFV786" s="14"/>
      <c r="AFW786" s="14"/>
      <c r="AFX786" s="14"/>
      <c r="AFY786" s="14"/>
      <c r="AFZ786" s="14"/>
      <c r="AGA786" s="14"/>
      <c r="AGB786" s="14"/>
      <c r="AGC786" s="14"/>
      <c r="AGD786" s="14"/>
      <c r="AGE786" s="14"/>
      <c r="AGF786" s="14"/>
      <c r="AGG786" s="14"/>
      <c r="AGH786" s="14"/>
      <c r="AGI786" s="14"/>
      <c r="AGJ786" s="14"/>
      <c r="AGK786" s="14"/>
      <c r="AGL786" s="14"/>
      <c r="AGM786" s="14"/>
      <c r="AGN786" s="14"/>
      <c r="AGO786" s="14"/>
      <c r="AGP786" s="14"/>
      <c r="AGQ786" s="14"/>
      <c r="AGR786" s="14"/>
      <c r="AGS786" s="14"/>
      <c r="AGT786" s="14"/>
      <c r="AGU786" s="14"/>
      <c r="AGV786" s="14"/>
      <c r="AGW786" s="14"/>
      <c r="AGX786" s="14"/>
      <c r="AGY786" s="14"/>
      <c r="AGZ786" s="14"/>
      <c r="AHA786" s="14"/>
      <c r="AHB786" s="14"/>
      <c r="AHC786" s="14"/>
      <c r="AHD786" s="14"/>
      <c r="AHE786" s="14"/>
      <c r="AHF786" s="14"/>
      <c r="AHG786" s="14"/>
      <c r="AHH786" s="14"/>
      <c r="AHI786" s="14"/>
      <c r="AHJ786" s="14"/>
      <c r="AHK786" s="14"/>
      <c r="AHL786" s="14"/>
      <c r="AHM786" s="14"/>
      <c r="AHN786" s="14"/>
      <c r="AHO786" s="14"/>
      <c r="AHP786" s="14"/>
      <c r="AHQ786" s="14"/>
      <c r="AHR786" s="14"/>
      <c r="AHS786" s="14"/>
      <c r="AHT786" s="14"/>
      <c r="AHU786" s="14"/>
      <c r="AHV786" s="14"/>
      <c r="AHW786" s="14"/>
      <c r="AHX786" s="14"/>
      <c r="AHY786" s="14"/>
      <c r="AHZ786" s="14"/>
      <c r="AIA786" s="14"/>
      <c r="AIB786" s="14"/>
      <c r="AIC786" s="14"/>
      <c r="AID786" s="14"/>
      <c r="AIE786" s="14"/>
      <c r="AIF786" s="14"/>
      <c r="AIG786" s="14"/>
      <c r="AIH786" s="14"/>
      <c r="AII786" s="14"/>
      <c r="AIJ786" s="14"/>
      <c r="AIK786" s="14"/>
      <c r="AIL786" s="14"/>
      <c r="AIM786" s="14"/>
      <c r="AIN786" s="14"/>
      <c r="AIO786" s="14"/>
      <c r="AIP786" s="14"/>
      <c r="AIQ786" s="14"/>
      <c r="AIR786" s="14"/>
      <c r="AIS786" s="14"/>
      <c r="AIT786" s="14"/>
      <c r="AIU786" s="14"/>
      <c r="AIV786" s="14"/>
      <c r="AIW786" s="14"/>
      <c r="AIX786" s="14"/>
      <c r="AIY786" s="14"/>
      <c r="AIZ786" s="14"/>
      <c r="AJA786" s="14"/>
      <c r="AJB786" s="14"/>
      <c r="AJC786" s="14"/>
      <c r="AJD786" s="14"/>
      <c r="AJE786" s="14"/>
      <c r="AJF786" s="14"/>
      <c r="AJG786" s="14"/>
      <c r="AJH786" s="14"/>
      <c r="AJI786" s="14"/>
      <c r="AJJ786" s="14"/>
      <c r="AJK786" s="14"/>
      <c r="AJL786" s="14"/>
      <c r="AJM786" s="14"/>
      <c r="AJN786" s="14"/>
      <c r="AJO786" s="14"/>
      <c r="AJP786" s="14"/>
      <c r="AJQ786" s="14"/>
      <c r="AJR786" s="14"/>
      <c r="AJS786" s="14"/>
      <c r="AJT786" s="14"/>
      <c r="AJU786" s="14"/>
      <c r="AJV786" s="14"/>
      <c r="AJW786" s="14"/>
      <c r="AJX786" s="14"/>
      <c r="AJY786" s="14"/>
      <c r="AJZ786" s="14"/>
      <c r="AKA786" s="14"/>
      <c r="AKB786" s="14"/>
      <c r="AKC786" s="14"/>
      <c r="AKD786" s="14"/>
      <c r="AKE786" s="14"/>
      <c r="AKF786" s="14"/>
      <c r="AKG786" s="14"/>
      <c r="AKH786" s="14"/>
      <c r="AKI786" s="14"/>
      <c r="AKJ786" s="14"/>
      <c r="AKK786" s="14"/>
      <c r="AKL786" s="14"/>
      <c r="AKM786" s="14"/>
      <c r="AKN786" s="14"/>
      <c r="AKO786" s="14"/>
      <c r="AKP786" s="14"/>
      <c r="AKQ786" s="14"/>
      <c r="AKR786" s="14"/>
      <c r="AKS786" s="14"/>
      <c r="AKT786" s="14"/>
      <c r="AKU786" s="14"/>
      <c r="AKV786" s="14"/>
      <c r="AKW786" s="14"/>
      <c r="AKX786" s="14"/>
      <c r="AKY786" s="14"/>
      <c r="AKZ786" s="14"/>
      <c r="ALA786" s="14"/>
      <c r="ALB786" s="14"/>
      <c r="ALC786" s="14"/>
      <c r="ALD786" s="14"/>
      <c r="ALE786" s="14"/>
      <c r="ALF786" s="14"/>
      <c r="ALG786" s="14"/>
      <c r="ALH786" s="14"/>
      <c r="ALI786" s="14"/>
      <c r="ALJ786" s="14"/>
      <c r="ALK786" s="14"/>
      <c r="ALL786" s="14"/>
      <c r="ALM786" s="14"/>
      <c r="ALN786" s="14"/>
      <c r="ALO786" s="14"/>
      <c r="ALP786" s="14"/>
      <c r="ALQ786" s="14"/>
      <c r="ALR786" s="14"/>
      <c r="ALS786" s="14"/>
      <c r="ALT786" s="14"/>
      <c r="ALU786" s="14"/>
      <c r="ALV786" s="14"/>
      <c r="ALW786" s="14"/>
      <c r="ALX786" s="14"/>
      <c r="ALY786" s="14"/>
      <c r="ALZ786" s="14"/>
      <c r="AMA786" s="14"/>
      <c r="AMB786" s="14"/>
      <c r="AMC786" s="14"/>
      <c r="AMD786" s="14"/>
      <c r="AME786" s="14"/>
      <c r="AMF786" s="14"/>
      <c r="AMG786" s="14"/>
      <c r="AMH786" s="14"/>
      <c r="AMI786" s="14"/>
      <c r="AMJ786" s="14"/>
      <c r="AMK786" s="14"/>
      <c r="AML786" s="14"/>
      <c r="AMM786" s="14"/>
      <c r="AMN786" s="14"/>
      <c r="AMO786" s="14"/>
      <c r="AMP786" s="14"/>
      <c r="AMQ786" s="14"/>
      <c r="AMR786" s="14"/>
      <c r="AMS786" s="14"/>
      <c r="AMT786" s="14"/>
      <c r="AMU786" s="14"/>
      <c r="AMV786" s="14"/>
      <c r="AMW786" s="14"/>
      <c r="AMX786" s="14"/>
      <c r="AMY786" s="14"/>
      <c r="AMZ786" s="14"/>
      <c r="ANA786" s="14"/>
      <c r="ANB786" s="14"/>
      <c r="ANC786" s="14"/>
      <c r="AND786" s="14"/>
      <c r="ANE786" s="14"/>
      <c r="ANF786" s="14"/>
      <c r="ANG786" s="14"/>
      <c r="ANH786" s="14"/>
      <c r="ANI786" s="14"/>
      <c r="ANJ786" s="14"/>
      <c r="ANK786" s="14"/>
      <c r="ANL786" s="14"/>
      <c r="ANM786" s="14"/>
      <c r="ANN786" s="14"/>
      <c r="ANO786" s="14"/>
      <c r="ANP786" s="14"/>
      <c r="ANQ786" s="14"/>
      <c r="ANR786" s="14"/>
      <c r="ANS786" s="14"/>
      <c r="ANT786" s="14"/>
      <c r="ANU786" s="14"/>
      <c r="ANV786" s="14"/>
      <c r="ANW786" s="14"/>
      <c r="ANX786" s="14"/>
      <c r="ANY786" s="14"/>
      <c r="ANZ786" s="14"/>
      <c r="AOA786" s="14"/>
      <c r="AOB786" s="14"/>
      <c r="AOC786" s="14"/>
      <c r="AOD786" s="14"/>
      <c r="AOE786" s="14"/>
      <c r="AOF786" s="14"/>
      <c r="AOG786" s="14"/>
      <c r="AOH786" s="14"/>
      <c r="AOI786" s="14"/>
      <c r="AOJ786" s="14"/>
      <c r="AOK786" s="14"/>
      <c r="AOL786" s="14"/>
      <c r="AOM786" s="14"/>
      <c r="AON786" s="14"/>
      <c r="AOO786" s="14"/>
      <c r="AOP786" s="14"/>
      <c r="AOQ786" s="14"/>
      <c r="AOR786" s="14"/>
      <c r="AOS786" s="14"/>
      <c r="AOT786" s="14"/>
      <c r="AOU786" s="14"/>
      <c r="AOV786" s="14"/>
      <c r="AOW786" s="14"/>
      <c r="AOX786" s="14"/>
      <c r="AOY786" s="14"/>
      <c r="AOZ786" s="14"/>
      <c r="APA786" s="14"/>
      <c r="APB786" s="14"/>
      <c r="APC786" s="14"/>
      <c r="APD786" s="14"/>
      <c r="APE786" s="14"/>
      <c r="APF786" s="14"/>
      <c r="APG786" s="14"/>
      <c r="APH786" s="14"/>
      <c r="API786" s="14"/>
      <c r="APJ786" s="14"/>
      <c r="APK786" s="14"/>
      <c r="APL786" s="14"/>
      <c r="APM786" s="14"/>
      <c r="APN786" s="14"/>
      <c r="APO786" s="14"/>
      <c r="APP786" s="14"/>
      <c r="APQ786" s="14"/>
      <c r="APR786" s="14"/>
      <c r="APS786" s="14"/>
      <c r="APT786" s="14"/>
      <c r="APU786" s="14"/>
      <c r="APV786" s="14"/>
      <c r="APW786" s="14"/>
      <c r="APX786" s="14"/>
      <c r="APY786" s="14"/>
      <c r="APZ786" s="14"/>
      <c r="AQA786" s="14"/>
      <c r="AQB786" s="14"/>
      <c r="AQC786" s="14"/>
      <c r="AQD786" s="14"/>
      <c r="AQE786" s="14"/>
      <c r="AQF786" s="14"/>
      <c r="AQG786" s="14"/>
      <c r="AQH786" s="14"/>
      <c r="AQI786" s="14"/>
      <c r="AQJ786" s="14"/>
      <c r="AQK786" s="14"/>
      <c r="AQL786" s="14"/>
      <c r="AQM786" s="14"/>
      <c r="AQN786" s="14"/>
      <c r="AQO786" s="14"/>
      <c r="AQP786" s="14"/>
      <c r="AQQ786" s="14"/>
      <c r="AQR786" s="14"/>
      <c r="AQS786" s="14"/>
      <c r="AQT786" s="14"/>
      <c r="AQU786" s="14"/>
      <c r="AQV786" s="14"/>
      <c r="AQW786" s="14"/>
      <c r="AQX786" s="14"/>
      <c r="AQY786" s="14"/>
      <c r="AQZ786" s="14"/>
      <c r="ARA786" s="14"/>
      <c r="ARB786" s="14"/>
      <c r="ARC786" s="14"/>
      <c r="ARD786" s="14"/>
      <c r="ARE786" s="14"/>
      <c r="ARF786" s="14"/>
      <c r="ARG786" s="14"/>
      <c r="ARH786" s="14"/>
      <c r="ARI786" s="14"/>
      <c r="ARJ786" s="14"/>
      <c r="ARK786" s="14"/>
      <c r="ARL786" s="14"/>
      <c r="ARM786" s="14"/>
      <c r="ARN786" s="14"/>
      <c r="ARO786" s="14"/>
      <c r="ARP786" s="14"/>
      <c r="ARQ786" s="14"/>
      <c r="ARR786" s="14"/>
      <c r="ARS786" s="14"/>
      <c r="ART786" s="14"/>
      <c r="ARU786" s="14"/>
      <c r="ARV786" s="14"/>
      <c r="ARW786" s="14"/>
      <c r="ARX786" s="14"/>
      <c r="ARY786" s="14"/>
      <c r="ARZ786" s="14"/>
      <c r="ASA786" s="14"/>
      <c r="ASB786" s="14"/>
      <c r="ASC786" s="14"/>
      <c r="ASD786" s="14"/>
      <c r="ASE786" s="14"/>
      <c r="ASF786" s="14"/>
      <c r="ASG786" s="14"/>
      <c r="ASH786" s="14"/>
      <c r="ASI786" s="14"/>
      <c r="ASJ786" s="14"/>
      <c r="ASK786" s="14"/>
      <c r="ASL786" s="14"/>
      <c r="ASM786" s="14"/>
      <c r="ASN786" s="14"/>
      <c r="ASO786" s="14"/>
      <c r="ASP786" s="14"/>
      <c r="ASQ786" s="14"/>
      <c r="ASR786" s="14"/>
      <c r="ASS786" s="14"/>
      <c r="AST786" s="14"/>
      <c r="ASU786" s="14"/>
      <c r="ASV786" s="14"/>
      <c r="ASW786" s="14"/>
      <c r="ASX786" s="14"/>
      <c r="ASY786" s="14"/>
      <c r="ASZ786" s="14"/>
      <c r="ATA786" s="14"/>
      <c r="ATB786" s="14"/>
      <c r="ATC786" s="14"/>
      <c r="ATD786" s="14"/>
      <c r="ATE786" s="14"/>
      <c r="ATF786" s="14"/>
      <c r="ATG786" s="14"/>
      <c r="ATH786" s="14"/>
      <c r="ATI786" s="14"/>
      <c r="ATJ786" s="14"/>
      <c r="ATK786" s="14"/>
      <c r="ATL786" s="14"/>
      <c r="ATM786" s="14"/>
      <c r="ATN786" s="14"/>
      <c r="ATO786" s="14"/>
      <c r="ATP786" s="14"/>
      <c r="ATQ786" s="14"/>
      <c r="ATR786" s="14"/>
      <c r="ATS786" s="14"/>
      <c r="ATT786" s="14"/>
      <c r="ATU786" s="14"/>
      <c r="ATV786" s="14"/>
      <c r="ATW786" s="14"/>
      <c r="ATX786" s="14"/>
      <c r="ATY786" s="14"/>
      <c r="ATZ786" s="14"/>
      <c r="AUA786" s="14"/>
      <c r="AUB786" s="14"/>
      <c r="AUC786" s="14"/>
      <c r="AUD786" s="14"/>
      <c r="AUE786" s="14"/>
      <c r="AUF786" s="14"/>
      <c r="AUG786" s="14"/>
      <c r="AUH786" s="14"/>
      <c r="AUI786" s="14"/>
      <c r="AUJ786" s="14"/>
      <c r="AUK786" s="14"/>
      <c r="AUL786" s="14"/>
      <c r="AUM786" s="14"/>
      <c r="AUN786" s="14"/>
      <c r="AUO786" s="14"/>
      <c r="AUP786" s="14"/>
      <c r="AUQ786" s="14"/>
      <c r="AUR786" s="14"/>
      <c r="AUS786" s="14"/>
      <c r="AUT786" s="14"/>
      <c r="AUU786" s="14"/>
      <c r="AUV786" s="14"/>
      <c r="AUW786" s="14"/>
      <c r="AUX786" s="14"/>
      <c r="AUY786" s="14"/>
      <c r="AUZ786" s="14"/>
      <c r="AVA786" s="14"/>
      <c r="AVB786" s="14"/>
      <c r="AVC786" s="14"/>
      <c r="AVD786" s="14"/>
      <c r="AVE786" s="14"/>
      <c r="AVF786" s="14"/>
      <c r="AVG786" s="14"/>
      <c r="AVH786" s="14"/>
      <c r="AVI786" s="14"/>
      <c r="AVJ786" s="14"/>
      <c r="AVK786" s="14"/>
      <c r="AVL786" s="14"/>
      <c r="AVM786" s="14"/>
      <c r="AVN786" s="14"/>
      <c r="AVO786" s="14"/>
      <c r="AVP786" s="14"/>
      <c r="AVQ786" s="14"/>
      <c r="AVR786" s="14"/>
      <c r="AVS786" s="14"/>
      <c r="AVT786" s="14"/>
      <c r="AVU786" s="14"/>
      <c r="AVV786" s="14"/>
      <c r="AVW786" s="14"/>
      <c r="AVX786" s="14"/>
      <c r="AVY786" s="14"/>
      <c r="AVZ786" s="14"/>
      <c r="AWA786" s="14"/>
      <c r="AWB786" s="14"/>
      <c r="AWC786" s="14"/>
      <c r="AWD786" s="14"/>
      <c r="AWE786" s="14"/>
      <c r="AWF786" s="14"/>
      <c r="AWG786" s="14"/>
      <c r="AWH786" s="14"/>
      <c r="AWI786" s="14"/>
      <c r="AWJ786" s="14"/>
      <c r="AWK786" s="14"/>
      <c r="AWL786" s="14"/>
      <c r="AWM786" s="14"/>
      <c r="AWN786" s="14"/>
      <c r="AWO786" s="14"/>
      <c r="AWP786" s="14"/>
      <c r="AWQ786" s="14"/>
      <c r="AWR786" s="14"/>
      <c r="AWS786" s="14"/>
      <c r="AWT786" s="14"/>
      <c r="AWU786" s="14"/>
      <c r="AWV786" s="14"/>
      <c r="AWW786" s="14"/>
      <c r="AWX786" s="14"/>
      <c r="AWY786" s="14"/>
      <c r="AWZ786" s="14"/>
      <c r="AXA786" s="14"/>
      <c r="AXB786" s="14"/>
      <c r="AXC786" s="14"/>
      <c r="AXD786" s="14"/>
      <c r="AXE786" s="14"/>
      <c r="AXF786" s="14"/>
      <c r="AXG786" s="14"/>
      <c r="AXH786" s="14"/>
      <c r="AXI786" s="14"/>
      <c r="AXJ786" s="14"/>
      <c r="AXK786" s="14"/>
      <c r="AXL786" s="14"/>
      <c r="AXM786" s="14"/>
      <c r="AXN786" s="14"/>
      <c r="AXO786" s="14"/>
      <c r="AXP786" s="14"/>
      <c r="AXQ786" s="14"/>
      <c r="AXR786" s="14"/>
      <c r="AXS786" s="14"/>
      <c r="AXT786" s="14"/>
      <c r="AXU786" s="14"/>
      <c r="AXV786" s="14"/>
      <c r="AXW786" s="14"/>
      <c r="AXX786" s="14"/>
      <c r="AXY786" s="14"/>
      <c r="AXZ786" s="14"/>
      <c r="AYA786" s="14"/>
      <c r="AYB786" s="14"/>
      <c r="AYC786" s="14"/>
      <c r="AYD786" s="14"/>
      <c r="AYE786" s="14"/>
      <c r="AYF786" s="14"/>
      <c r="AYG786" s="14"/>
      <c r="AYH786" s="14"/>
      <c r="AYI786" s="14"/>
      <c r="AYJ786" s="14"/>
      <c r="AYK786" s="14"/>
      <c r="AYL786" s="14"/>
      <c r="AYM786" s="14"/>
      <c r="AYN786" s="14"/>
      <c r="AYO786" s="14"/>
      <c r="AYP786" s="14"/>
      <c r="AYQ786" s="14"/>
      <c r="AYR786" s="14"/>
      <c r="AYS786" s="14"/>
      <c r="AYT786" s="14"/>
      <c r="AYU786" s="14"/>
      <c r="AYV786" s="14"/>
      <c r="AYW786" s="14"/>
      <c r="AYX786" s="14"/>
      <c r="AYY786" s="14"/>
      <c r="AYZ786" s="14"/>
      <c r="AZA786" s="14"/>
      <c r="AZB786" s="14"/>
      <c r="AZC786" s="14"/>
      <c r="AZD786" s="14"/>
      <c r="AZE786" s="14"/>
      <c r="AZF786" s="14"/>
      <c r="AZG786" s="14"/>
      <c r="AZH786" s="14"/>
      <c r="AZI786" s="14"/>
      <c r="AZJ786" s="14"/>
      <c r="AZK786" s="14"/>
      <c r="AZL786" s="14"/>
      <c r="AZM786" s="14"/>
      <c r="AZN786" s="14"/>
      <c r="AZO786" s="14"/>
      <c r="AZP786" s="14"/>
      <c r="AZQ786" s="14"/>
      <c r="AZR786" s="14"/>
      <c r="AZS786" s="14"/>
      <c r="AZT786" s="14"/>
      <c r="AZU786" s="14"/>
      <c r="AZV786" s="14"/>
      <c r="AZW786" s="14"/>
      <c r="AZX786" s="14"/>
      <c r="AZY786" s="14"/>
      <c r="AZZ786" s="14"/>
      <c r="BAA786" s="14"/>
      <c r="BAB786" s="14"/>
      <c r="BAC786" s="14"/>
      <c r="BAD786" s="14"/>
      <c r="BAE786" s="14"/>
      <c r="BAF786" s="14"/>
      <c r="BAG786" s="14"/>
      <c r="BAH786" s="14"/>
      <c r="BAI786" s="14"/>
      <c r="BAJ786" s="14"/>
      <c r="BAK786" s="14"/>
      <c r="BAL786" s="14"/>
      <c r="BAM786" s="14"/>
      <c r="BAN786" s="14"/>
      <c r="BAO786" s="14"/>
      <c r="BAP786" s="14"/>
      <c r="BAQ786" s="14"/>
      <c r="BAR786" s="14"/>
      <c r="BAS786" s="14"/>
      <c r="BAT786" s="14"/>
      <c r="BAU786" s="14"/>
      <c r="BAV786" s="14"/>
      <c r="BAW786" s="14"/>
      <c r="BAX786" s="14"/>
      <c r="BAY786" s="14"/>
      <c r="BAZ786" s="14"/>
      <c r="BBA786" s="14"/>
      <c r="BBB786" s="14"/>
      <c r="BBC786" s="14"/>
      <c r="BBD786" s="14"/>
      <c r="BBE786" s="14"/>
      <c r="BBF786" s="14"/>
      <c r="BBG786" s="14"/>
      <c r="BBH786" s="14"/>
      <c r="BBI786" s="14"/>
      <c r="BBJ786" s="14"/>
      <c r="BBK786" s="14"/>
      <c r="BBL786" s="14"/>
      <c r="BBM786" s="14"/>
      <c r="BBN786" s="14"/>
      <c r="BBO786" s="14"/>
      <c r="BBP786" s="14"/>
      <c r="BBQ786" s="14"/>
      <c r="BBR786" s="14"/>
      <c r="BBS786" s="14"/>
      <c r="BBT786" s="14"/>
      <c r="BBU786" s="14"/>
      <c r="BBV786" s="14"/>
      <c r="BBW786" s="14"/>
      <c r="BBX786" s="14"/>
      <c r="BBY786" s="14"/>
      <c r="BBZ786" s="14"/>
      <c r="BCA786" s="14"/>
      <c r="BCB786" s="14"/>
      <c r="BCC786" s="14"/>
      <c r="BCD786" s="14"/>
      <c r="BCE786" s="14"/>
      <c r="BCF786" s="14"/>
      <c r="BCG786" s="14"/>
      <c r="BCH786" s="14"/>
      <c r="BCI786" s="14"/>
      <c r="BCJ786" s="14"/>
      <c r="BCK786" s="14"/>
      <c r="BCL786" s="14"/>
      <c r="BCM786" s="14"/>
      <c r="BCN786" s="14"/>
      <c r="BCO786" s="14"/>
      <c r="BCP786" s="14"/>
      <c r="BCQ786" s="14"/>
      <c r="BCR786" s="14"/>
      <c r="BCS786" s="14"/>
      <c r="BCT786" s="14"/>
      <c r="BCU786" s="14"/>
      <c r="BCV786" s="14"/>
      <c r="BCW786" s="14"/>
      <c r="BCX786" s="14"/>
      <c r="BCY786" s="14"/>
      <c r="BCZ786" s="14"/>
      <c r="BDA786" s="14"/>
      <c r="BDB786" s="14"/>
      <c r="BDC786" s="14"/>
      <c r="BDD786" s="14"/>
      <c r="BDE786" s="14"/>
      <c r="BDF786" s="14"/>
      <c r="BDG786" s="14"/>
      <c r="BDH786" s="14"/>
      <c r="BDI786" s="14"/>
      <c r="BDJ786" s="14"/>
      <c r="BDK786" s="14"/>
      <c r="BDL786" s="14"/>
      <c r="BDM786" s="14"/>
      <c r="BDN786" s="14"/>
      <c r="BDO786" s="14"/>
      <c r="BDP786" s="14"/>
      <c r="BDQ786" s="14"/>
      <c r="BDR786" s="14"/>
      <c r="BDS786" s="14"/>
      <c r="BDT786" s="14"/>
      <c r="BDU786" s="14"/>
      <c r="BDV786" s="14"/>
      <c r="BDW786" s="14"/>
      <c r="BDX786" s="14"/>
      <c r="BDY786" s="14"/>
      <c r="BDZ786" s="14"/>
      <c r="BEA786" s="14"/>
      <c r="BEB786" s="14"/>
      <c r="BEC786" s="14"/>
      <c r="BED786" s="14"/>
      <c r="BEE786" s="14"/>
      <c r="BEF786" s="14"/>
      <c r="BEG786" s="14"/>
      <c r="BEH786" s="14"/>
      <c r="BEI786" s="14"/>
      <c r="BEJ786" s="14"/>
      <c r="BEK786" s="14"/>
      <c r="BEL786" s="14"/>
      <c r="BEM786" s="14"/>
      <c r="BEN786" s="14"/>
      <c r="BEO786" s="14"/>
      <c r="BEP786" s="14"/>
      <c r="BEQ786" s="14"/>
      <c r="BER786" s="14"/>
      <c r="BES786" s="14"/>
      <c r="BET786" s="14"/>
      <c r="BEU786" s="14"/>
      <c r="BEV786" s="14"/>
      <c r="BEW786" s="14"/>
      <c r="BEX786" s="14"/>
      <c r="BEY786" s="14"/>
      <c r="BEZ786" s="14"/>
      <c r="BFA786" s="14"/>
      <c r="BFB786" s="14"/>
      <c r="BFC786" s="14"/>
      <c r="BFD786" s="14"/>
      <c r="BFE786" s="14"/>
      <c r="BFF786" s="14"/>
      <c r="BFG786" s="14"/>
      <c r="BFH786" s="14"/>
      <c r="BFI786" s="14"/>
      <c r="BFJ786" s="14"/>
      <c r="BFK786" s="14"/>
      <c r="BFL786" s="14"/>
      <c r="BFM786" s="14"/>
      <c r="BFN786" s="14"/>
      <c r="BFO786" s="14"/>
      <c r="BFP786" s="14"/>
      <c r="BFQ786" s="14"/>
      <c r="BFR786" s="14"/>
      <c r="BFS786" s="14"/>
      <c r="BFT786" s="14"/>
      <c r="BFU786" s="14"/>
      <c r="BFV786" s="14"/>
      <c r="BFW786" s="14"/>
      <c r="BFX786" s="14"/>
      <c r="BFY786" s="14"/>
      <c r="BFZ786" s="14"/>
      <c r="BGA786" s="14"/>
      <c r="BGB786" s="14"/>
      <c r="BGC786" s="14"/>
      <c r="BGD786" s="14"/>
      <c r="BGE786" s="14"/>
      <c r="BGF786" s="14"/>
      <c r="BGG786" s="14"/>
      <c r="BGH786" s="14"/>
      <c r="BGI786" s="14"/>
      <c r="BGJ786" s="14"/>
      <c r="BGK786" s="14"/>
      <c r="BGL786" s="14"/>
      <c r="BGM786" s="14"/>
      <c r="BGN786" s="14"/>
      <c r="BGO786" s="14"/>
      <c r="BGP786" s="14"/>
      <c r="BGQ786" s="14"/>
      <c r="BGR786" s="14"/>
      <c r="BGS786" s="14"/>
      <c r="BGT786" s="14"/>
      <c r="BGU786" s="14"/>
      <c r="BGV786" s="14"/>
      <c r="BGW786" s="14"/>
      <c r="BGX786" s="14"/>
      <c r="BGY786" s="14"/>
      <c r="BGZ786" s="14"/>
      <c r="BHA786" s="14"/>
      <c r="BHB786" s="14"/>
      <c r="BHC786" s="14"/>
      <c r="BHD786" s="14"/>
      <c r="BHE786" s="14"/>
      <c r="BHF786" s="14"/>
      <c r="BHG786" s="14"/>
      <c r="BHH786" s="14"/>
      <c r="BHI786" s="14"/>
      <c r="BHJ786" s="14"/>
      <c r="BHK786" s="14"/>
      <c r="BHL786" s="14"/>
      <c r="BHM786" s="14"/>
      <c r="BHN786" s="14"/>
      <c r="BHO786" s="14"/>
      <c r="BHP786" s="14"/>
      <c r="BHQ786" s="14"/>
      <c r="BHR786" s="14"/>
      <c r="BHS786" s="14"/>
      <c r="BHT786" s="14"/>
      <c r="BHU786" s="14"/>
      <c r="BHV786" s="14"/>
      <c r="BHW786" s="14"/>
      <c r="BHX786" s="14"/>
      <c r="BHY786" s="14"/>
      <c r="BHZ786" s="14"/>
      <c r="BIA786" s="14"/>
      <c r="BIB786" s="14"/>
      <c r="BIC786" s="14"/>
      <c r="BID786" s="14"/>
      <c r="BIE786" s="14"/>
      <c r="BIF786" s="14"/>
      <c r="BIG786" s="14"/>
      <c r="BIH786" s="14"/>
      <c r="BII786" s="14"/>
      <c r="BIJ786" s="14"/>
      <c r="BIK786" s="14"/>
      <c r="BIL786" s="14"/>
      <c r="BIM786" s="14"/>
      <c r="BIN786" s="14"/>
      <c r="BIO786" s="14"/>
      <c r="BIP786" s="14"/>
      <c r="BIQ786" s="14"/>
      <c r="BIR786" s="14"/>
      <c r="BIS786" s="14"/>
      <c r="BIT786" s="14"/>
      <c r="BIU786" s="14"/>
      <c r="BIV786" s="14"/>
      <c r="BIW786" s="14"/>
      <c r="BIX786" s="14"/>
      <c r="BIY786" s="14"/>
      <c r="BIZ786" s="14"/>
      <c r="BJA786" s="14"/>
      <c r="BJB786" s="14"/>
      <c r="BJC786" s="14"/>
      <c r="BJD786" s="14"/>
      <c r="BJE786" s="14"/>
      <c r="BJF786" s="14"/>
      <c r="BJG786" s="14"/>
      <c r="BJH786" s="14"/>
      <c r="BJI786" s="14"/>
      <c r="BJJ786" s="14"/>
      <c r="BJK786" s="14"/>
      <c r="BJL786" s="14"/>
      <c r="BJM786" s="14"/>
      <c r="BJN786" s="14"/>
      <c r="BJO786" s="14"/>
      <c r="BJP786" s="14"/>
      <c r="BJQ786" s="14"/>
      <c r="BJR786" s="14"/>
      <c r="BJS786" s="14"/>
      <c r="BJT786" s="14"/>
      <c r="BJU786" s="14"/>
      <c r="BJV786" s="14"/>
      <c r="BJW786" s="14"/>
      <c r="BJX786" s="14"/>
      <c r="BJY786" s="14"/>
      <c r="BJZ786" s="14"/>
      <c r="BKA786" s="14"/>
      <c r="BKB786" s="14"/>
      <c r="BKC786" s="14"/>
      <c r="BKD786" s="14"/>
      <c r="BKE786" s="14"/>
      <c r="BKF786" s="14"/>
      <c r="BKG786" s="14"/>
      <c r="BKH786" s="14"/>
      <c r="BKI786" s="14"/>
      <c r="BKJ786" s="14"/>
      <c r="BKK786" s="14"/>
      <c r="BKL786" s="14"/>
      <c r="BKM786" s="14"/>
      <c r="BKN786" s="14"/>
      <c r="BKO786" s="14"/>
      <c r="BKP786" s="14"/>
      <c r="BKQ786" s="14"/>
      <c r="BKR786" s="14"/>
      <c r="BKS786" s="14"/>
      <c r="BKT786" s="14"/>
      <c r="BKU786" s="14"/>
      <c r="BKV786" s="14"/>
      <c r="BKW786" s="14"/>
      <c r="BKX786" s="14"/>
      <c r="BKY786" s="14"/>
      <c r="BKZ786" s="14"/>
      <c r="BLA786" s="14"/>
      <c r="BLB786" s="14"/>
      <c r="BLC786" s="14"/>
      <c r="BLD786" s="14"/>
      <c r="BLE786" s="14"/>
      <c r="BLF786" s="14"/>
      <c r="BLG786" s="14"/>
      <c r="BLH786" s="14"/>
      <c r="BLI786" s="14"/>
      <c r="BLJ786" s="14"/>
      <c r="BLK786" s="14"/>
      <c r="BLL786" s="14"/>
      <c r="BLM786" s="14"/>
      <c r="BLN786" s="14"/>
      <c r="BLO786" s="14"/>
      <c r="BLP786" s="14"/>
      <c r="BLQ786" s="14"/>
      <c r="BLR786" s="14"/>
      <c r="BLS786" s="14"/>
      <c r="BLT786" s="14"/>
      <c r="BLU786" s="14"/>
      <c r="BLV786" s="14"/>
      <c r="BLW786" s="14"/>
      <c r="BLX786" s="14"/>
      <c r="BLY786" s="14"/>
      <c r="BLZ786" s="14"/>
      <c r="BMA786" s="14"/>
      <c r="BMB786" s="14"/>
      <c r="BMC786" s="14"/>
      <c r="BMD786" s="14"/>
      <c r="BME786" s="14"/>
      <c r="BMF786" s="14"/>
      <c r="BMG786" s="14"/>
      <c r="BMH786" s="14"/>
      <c r="BMI786" s="14"/>
      <c r="BMJ786" s="14"/>
      <c r="BMK786" s="14"/>
      <c r="BML786" s="14"/>
      <c r="BMM786" s="14"/>
      <c r="BMN786" s="14"/>
      <c r="BMO786" s="14"/>
      <c r="BMP786" s="14"/>
      <c r="BMQ786" s="14"/>
      <c r="BMR786" s="14"/>
      <c r="BMS786" s="14"/>
      <c r="BMT786" s="14"/>
      <c r="BMU786" s="14"/>
      <c r="BMV786" s="14"/>
      <c r="BMW786" s="14"/>
      <c r="BMX786" s="14"/>
      <c r="BMY786" s="14"/>
      <c r="BMZ786" s="14"/>
      <c r="BNA786" s="14"/>
      <c r="BNB786" s="14"/>
      <c r="BNC786" s="14"/>
      <c r="BND786" s="14"/>
      <c r="BNE786" s="14"/>
      <c r="BNF786" s="14"/>
      <c r="BNG786" s="14"/>
      <c r="BNH786" s="14"/>
      <c r="BNI786" s="14"/>
      <c r="BNJ786" s="14"/>
      <c r="BNK786" s="14"/>
      <c r="BNL786" s="14"/>
      <c r="BNM786" s="14"/>
      <c r="BNN786" s="14"/>
      <c r="BNO786" s="14"/>
      <c r="BNP786" s="14"/>
      <c r="BNQ786" s="14"/>
      <c r="BNR786" s="14"/>
      <c r="BNS786" s="14"/>
      <c r="BNT786" s="14"/>
      <c r="BNU786" s="14"/>
      <c r="BNV786" s="14"/>
      <c r="BNW786" s="14"/>
      <c r="BNX786" s="14"/>
      <c r="BNY786" s="14"/>
      <c r="BNZ786" s="14"/>
      <c r="BOA786" s="14"/>
      <c r="BOB786" s="14"/>
      <c r="BOC786" s="14"/>
      <c r="BOD786" s="14"/>
      <c r="BOE786" s="14"/>
      <c r="BOF786" s="14"/>
      <c r="BOG786" s="14"/>
      <c r="BOH786" s="14"/>
      <c r="BOI786" s="14"/>
      <c r="BOJ786" s="14"/>
      <c r="BOK786" s="14"/>
      <c r="BOL786" s="14"/>
      <c r="BOM786" s="14"/>
      <c r="BON786" s="14"/>
      <c r="BOO786" s="14"/>
      <c r="BOP786" s="14"/>
      <c r="BOQ786" s="14"/>
      <c r="BOR786" s="14"/>
      <c r="BOS786" s="14"/>
      <c r="BOT786" s="14"/>
      <c r="BOU786" s="14"/>
      <c r="BOV786" s="14"/>
      <c r="BOW786" s="14"/>
      <c r="BOX786" s="14"/>
      <c r="BOY786" s="14"/>
      <c r="BOZ786" s="14"/>
      <c r="BPA786" s="14"/>
      <c r="BPB786" s="14"/>
      <c r="BPC786" s="14"/>
      <c r="BPD786" s="14"/>
      <c r="BPE786" s="14"/>
      <c r="BPF786" s="14"/>
      <c r="BPG786" s="14"/>
      <c r="BPH786" s="14"/>
      <c r="BPI786" s="14"/>
      <c r="BPJ786" s="14"/>
      <c r="BPK786" s="14"/>
      <c r="BPL786" s="14"/>
      <c r="BPM786" s="14"/>
      <c r="BPN786" s="14"/>
      <c r="BPO786" s="14"/>
      <c r="BPP786" s="14"/>
      <c r="BPQ786" s="14"/>
      <c r="BPR786" s="14"/>
      <c r="BPS786" s="14"/>
      <c r="BPT786" s="14"/>
      <c r="BPU786" s="14"/>
      <c r="BPV786" s="14"/>
      <c r="BPW786" s="14"/>
      <c r="BPX786" s="14"/>
      <c r="BPY786" s="14"/>
      <c r="BPZ786" s="14"/>
      <c r="BQA786" s="14"/>
      <c r="BQB786" s="14"/>
      <c r="BQC786" s="14"/>
      <c r="BQD786" s="14"/>
      <c r="BQE786" s="14"/>
      <c r="BQF786" s="14"/>
      <c r="BQG786" s="14"/>
      <c r="BQH786" s="14"/>
      <c r="BQI786" s="14"/>
      <c r="BQJ786" s="14"/>
      <c r="BQK786" s="14"/>
      <c r="BQL786" s="14"/>
      <c r="BQM786" s="14"/>
      <c r="BQN786" s="14"/>
      <c r="BQO786" s="14"/>
      <c r="BQP786" s="14"/>
      <c r="BQQ786" s="14"/>
      <c r="BQR786" s="14"/>
      <c r="BQS786" s="14"/>
      <c r="BQT786" s="14"/>
      <c r="BQU786" s="14"/>
      <c r="BQV786" s="14"/>
      <c r="BQW786" s="14"/>
      <c r="BQX786" s="14"/>
      <c r="BQY786" s="14"/>
      <c r="BQZ786" s="14"/>
      <c r="BRA786" s="14"/>
      <c r="BRB786" s="14"/>
      <c r="BRC786" s="14"/>
      <c r="BRD786" s="14"/>
      <c r="BRE786" s="14"/>
      <c r="BRF786" s="14"/>
      <c r="BRG786" s="14"/>
      <c r="BRH786" s="14"/>
      <c r="BRI786" s="14"/>
      <c r="BRJ786" s="14"/>
      <c r="BRK786" s="14"/>
      <c r="BRL786" s="14"/>
      <c r="BRM786" s="14"/>
      <c r="BRN786" s="14"/>
      <c r="BRO786" s="14"/>
      <c r="BRP786" s="14"/>
      <c r="BRQ786" s="14"/>
      <c r="BRR786" s="14"/>
      <c r="BRS786" s="14"/>
      <c r="BRT786" s="14"/>
      <c r="BRU786" s="14"/>
      <c r="BRV786" s="14"/>
      <c r="BRW786" s="14"/>
      <c r="BRX786" s="14"/>
      <c r="BRY786" s="14"/>
      <c r="BRZ786" s="14"/>
      <c r="BSA786" s="14"/>
      <c r="BSB786" s="14"/>
      <c r="BSC786" s="14"/>
      <c r="BSD786" s="14"/>
      <c r="BSE786" s="14"/>
      <c r="BSF786" s="14"/>
      <c r="BSG786" s="14"/>
      <c r="BSH786" s="14"/>
      <c r="BSI786" s="14"/>
      <c r="BSJ786" s="14"/>
      <c r="BSK786" s="14"/>
      <c r="BSL786" s="14"/>
      <c r="BSM786" s="14"/>
      <c r="BSN786" s="14"/>
      <c r="BSO786" s="14"/>
      <c r="BSP786" s="14"/>
      <c r="BSQ786" s="14"/>
      <c r="BSR786" s="14"/>
      <c r="BSS786" s="14"/>
      <c r="BST786" s="14"/>
      <c r="BSU786" s="14"/>
      <c r="BSV786" s="14"/>
      <c r="BSW786" s="14"/>
      <c r="BSX786" s="14"/>
      <c r="BSY786" s="14"/>
      <c r="BSZ786" s="14"/>
      <c r="BTA786" s="14"/>
      <c r="BTB786" s="14"/>
      <c r="BTC786" s="14"/>
      <c r="BTD786" s="14"/>
      <c r="BTE786" s="14"/>
      <c r="BTF786" s="14"/>
      <c r="BTG786" s="14"/>
      <c r="BTH786" s="14"/>
      <c r="BTI786" s="14"/>
      <c r="BTJ786" s="14"/>
      <c r="BTK786" s="14"/>
      <c r="BTL786" s="14"/>
      <c r="BTM786" s="14"/>
      <c r="BTN786" s="14"/>
      <c r="BTO786" s="14"/>
      <c r="BTP786" s="14"/>
      <c r="BTQ786" s="14"/>
      <c r="BTR786" s="14"/>
      <c r="BTS786" s="14"/>
      <c r="BTT786" s="14"/>
      <c r="BTU786" s="14"/>
      <c r="BTV786" s="14"/>
      <c r="BTW786" s="14"/>
      <c r="BTX786" s="14"/>
      <c r="BTY786" s="14"/>
      <c r="BTZ786" s="14"/>
      <c r="BUA786" s="14"/>
      <c r="BUB786" s="14"/>
      <c r="BUC786" s="14"/>
      <c r="BUD786" s="14"/>
      <c r="BUE786" s="14"/>
      <c r="BUF786" s="14"/>
      <c r="BUG786" s="14"/>
      <c r="BUH786" s="14"/>
      <c r="BUI786" s="14"/>
      <c r="BUJ786" s="14"/>
      <c r="BUK786" s="14"/>
      <c r="BUL786" s="14"/>
      <c r="BUM786" s="14"/>
      <c r="BUN786" s="14"/>
      <c r="BUO786" s="14"/>
      <c r="BUP786" s="14"/>
      <c r="BUQ786" s="14"/>
      <c r="BUR786" s="14"/>
      <c r="BUS786" s="14"/>
      <c r="BUT786" s="14"/>
      <c r="BUU786" s="14"/>
      <c r="BUV786" s="14"/>
      <c r="BUW786" s="14"/>
      <c r="BUX786" s="14"/>
      <c r="BUY786" s="14"/>
      <c r="BUZ786" s="14"/>
      <c r="BVA786" s="14"/>
      <c r="BVB786" s="14"/>
      <c r="BVC786" s="14"/>
      <c r="BVD786" s="14"/>
      <c r="BVE786" s="14"/>
      <c r="BVF786" s="14"/>
      <c r="BVG786" s="14"/>
      <c r="BVH786" s="14"/>
      <c r="BVI786" s="14"/>
      <c r="BVJ786" s="14"/>
      <c r="BVK786" s="14"/>
      <c r="BVL786" s="14"/>
      <c r="BVM786" s="14"/>
      <c r="BVN786" s="14"/>
      <c r="BVO786" s="14"/>
      <c r="BVP786" s="14"/>
      <c r="BVQ786" s="14"/>
      <c r="BVR786" s="14"/>
      <c r="BVS786" s="14"/>
      <c r="BVT786" s="14"/>
      <c r="BVU786" s="14"/>
      <c r="BVV786" s="14"/>
      <c r="BVW786" s="14"/>
      <c r="BVX786" s="14"/>
      <c r="BVY786" s="14"/>
      <c r="BVZ786" s="14"/>
      <c r="BWA786" s="14"/>
      <c r="BWB786" s="14"/>
      <c r="BWC786" s="14"/>
      <c r="BWD786" s="14"/>
      <c r="BWE786" s="14"/>
      <c r="BWF786" s="14"/>
      <c r="BWG786" s="14"/>
      <c r="BWH786" s="14"/>
      <c r="BWI786" s="14"/>
      <c r="BWJ786" s="14"/>
      <c r="BWK786" s="14"/>
      <c r="BWL786" s="14"/>
      <c r="BWM786" s="14"/>
      <c r="BWN786" s="14"/>
      <c r="BWO786" s="14"/>
      <c r="BWP786" s="14"/>
      <c r="BWQ786" s="14"/>
      <c r="BWR786" s="14"/>
      <c r="BWS786" s="14"/>
      <c r="BWT786" s="14"/>
      <c r="BWU786" s="14"/>
      <c r="BWV786" s="14"/>
      <c r="BWW786" s="14"/>
      <c r="BWX786" s="14"/>
      <c r="BWY786" s="14"/>
      <c r="BWZ786" s="14"/>
      <c r="BXA786" s="14"/>
      <c r="BXB786" s="14"/>
      <c r="BXC786" s="14"/>
      <c r="BXD786" s="14"/>
      <c r="BXE786" s="14"/>
      <c r="BXF786" s="14"/>
      <c r="BXG786" s="14"/>
      <c r="BXH786" s="14"/>
      <c r="BXI786" s="14"/>
      <c r="BXJ786" s="14"/>
      <c r="BXK786" s="14"/>
      <c r="BXL786" s="14"/>
      <c r="BXM786" s="14"/>
      <c r="BXN786" s="14"/>
      <c r="BXO786" s="14"/>
      <c r="BXP786" s="14"/>
      <c r="BXQ786" s="14"/>
      <c r="BXR786" s="14"/>
      <c r="BXS786" s="14"/>
      <c r="BXT786" s="14"/>
      <c r="BXU786" s="14"/>
      <c r="BXV786" s="14"/>
      <c r="BXW786" s="14"/>
      <c r="BXX786" s="14"/>
      <c r="BXY786" s="14"/>
      <c r="BXZ786" s="14"/>
      <c r="BYA786" s="14"/>
      <c r="BYB786" s="14"/>
      <c r="BYC786" s="14"/>
      <c r="BYD786" s="14"/>
      <c r="BYE786" s="14"/>
      <c r="BYF786" s="14"/>
      <c r="BYG786" s="14"/>
      <c r="BYH786" s="14"/>
      <c r="BYI786" s="14"/>
      <c r="BYJ786" s="14"/>
      <c r="BYK786" s="14"/>
      <c r="BYL786" s="14"/>
      <c r="BYM786" s="14"/>
      <c r="BYN786" s="14"/>
      <c r="BYO786" s="14"/>
      <c r="BYP786" s="14"/>
      <c r="BYQ786" s="14"/>
      <c r="BYR786" s="14"/>
      <c r="BYS786" s="14"/>
      <c r="BYT786" s="14"/>
      <c r="BYU786" s="14"/>
      <c r="BYV786" s="14"/>
      <c r="BYW786" s="14"/>
      <c r="BYX786" s="14"/>
      <c r="BYY786" s="14"/>
      <c r="BYZ786" s="14"/>
      <c r="BZA786" s="14"/>
      <c r="BZB786" s="14"/>
      <c r="BZC786" s="14"/>
      <c r="BZD786" s="14"/>
      <c r="BZE786" s="14"/>
      <c r="BZF786" s="14"/>
      <c r="BZG786" s="14"/>
      <c r="BZH786" s="14"/>
      <c r="BZI786" s="14"/>
      <c r="BZJ786" s="14"/>
      <c r="BZK786" s="14"/>
      <c r="BZL786" s="14"/>
      <c r="BZM786" s="14"/>
      <c r="BZN786" s="14"/>
      <c r="BZO786" s="14"/>
      <c r="BZP786" s="14"/>
      <c r="BZQ786" s="14"/>
      <c r="BZR786" s="14"/>
      <c r="BZS786" s="14"/>
      <c r="BZT786" s="14"/>
      <c r="BZU786" s="14"/>
      <c r="BZV786" s="14"/>
      <c r="BZW786" s="14"/>
      <c r="BZX786" s="14"/>
      <c r="BZY786" s="14"/>
      <c r="BZZ786" s="14"/>
      <c r="CAA786" s="14"/>
      <c r="CAB786" s="14"/>
      <c r="CAC786" s="14"/>
      <c r="CAD786" s="14"/>
      <c r="CAE786" s="14"/>
      <c r="CAF786" s="14"/>
      <c r="CAG786" s="14"/>
      <c r="CAH786" s="14"/>
      <c r="CAI786" s="14"/>
      <c r="CAJ786" s="14"/>
      <c r="CAK786" s="14"/>
      <c r="CAL786" s="14"/>
      <c r="CAM786" s="14"/>
      <c r="CAN786" s="14"/>
      <c r="CAO786" s="14"/>
      <c r="CAP786" s="14"/>
      <c r="CAQ786" s="14"/>
      <c r="CAR786" s="14"/>
      <c r="CAS786" s="14"/>
      <c r="CAT786" s="14"/>
      <c r="CAU786" s="14"/>
      <c r="CAV786" s="14"/>
      <c r="CAW786" s="14"/>
      <c r="CAX786" s="14"/>
      <c r="CAY786" s="14"/>
      <c r="CAZ786" s="14"/>
      <c r="CBA786" s="14"/>
      <c r="CBB786" s="14"/>
      <c r="CBC786" s="14"/>
      <c r="CBD786" s="14"/>
      <c r="CBE786" s="14"/>
      <c r="CBF786" s="14"/>
      <c r="CBG786" s="14"/>
      <c r="CBH786" s="14"/>
      <c r="CBI786" s="14"/>
      <c r="CBJ786" s="14"/>
      <c r="CBK786" s="14"/>
      <c r="CBL786" s="14"/>
      <c r="CBM786" s="14"/>
      <c r="CBN786" s="14"/>
      <c r="CBO786" s="14"/>
      <c r="CBP786" s="14"/>
      <c r="CBQ786" s="14"/>
      <c r="CBR786" s="14"/>
      <c r="CBS786" s="14"/>
      <c r="CBT786" s="14"/>
      <c r="CBU786" s="14"/>
      <c r="CBV786" s="14"/>
      <c r="CBW786" s="14"/>
      <c r="CBX786" s="14"/>
      <c r="CBY786" s="14"/>
      <c r="CBZ786" s="14"/>
      <c r="CCA786" s="14"/>
      <c r="CCB786" s="14"/>
      <c r="CCC786" s="14"/>
      <c r="CCD786" s="14"/>
      <c r="CCE786" s="14"/>
      <c r="CCF786" s="14"/>
      <c r="CCG786" s="14"/>
      <c r="CCH786" s="14"/>
      <c r="CCI786" s="14"/>
      <c r="CCJ786" s="14"/>
      <c r="CCK786" s="14"/>
      <c r="CCL786" s="14"/>
      <c r="CCM786" s="14"/>
      <c r="CCN786" s="14"/>
      <c r="CCO786" s="14"/>
      <c r="CCP786" s="14"/>
      <c r="CCQ786" s="14"/>
      <c r="CCR786" s="14"/>
      <c r="CCS786" s="14"/>
      <c r="CCT786" s="14"/>
      <c r="CCU786" s="14"/>
      <c r="CCV786" s="14"/>
      <c r="CCW786" s="14"/>
      <c r="CCX786" s="14"/>
      <c r="CCY786" s="14"/>
      <c r="CCZ786" s="14"/>
      <c r="CDA786" s="14"/>
      <c r="CDB786" s="14"/>
      <c r="CDC786" s="14"/>
      <c r="CDD786" s="14"/>
      <c r="CDE786" s="14"/>
      <c r="CDF786" s="14"/>
      <c r="CDG786" s="14"/>
      <c r="CDH786" s="14"/>
      <c r="CDI786" s="14"/>
      <c r="CDJ786" s="14"/>
      <c r="CDK786" s="14"/>
      <c r="CDL786" s="14"/>
      <c r="CDM786" s="14"/>
      <c r="CDN786" s="14"/>
      <c r="CDO786" s="14"/>
      <c r="CDP786" s="14"/>
      <c r="CDQ786" s="14"/>
      <c r="CDR786" s="14"/>
      <c r="CDS786" s="14"/>
      <c r="CDT786" s="14"/>
      <c r="CDU786" s="14"/>
      <c r="CDV786" s="14"/>
      <c r="CDW786" s="14"/>
      <c r="CDX786" s="14"/>
      <c r="CDY786" s="14"/>
      <c r="CDZ786" s="14"/>
      <c r="CEA786" s="14"/>
      <c r="CEB786" s="14"/>
      <c r="CEC786" s="14"/>
      <c r="CED786" s="14"/>
      <c r="CEE786" s="14"/>
      <c r="CEF786" s="14"/>
      <c r="CEG786" s="14"/>
      <c r="CEH786" s="14"/>
      <c r="CEI786" s="14"/>
      <c r="CEJ786" s="14"/>
      <c r="CEK786" s="14"/>
      <c r="CEL786" s="14"/>
      <c r="CEM786" s="14"/>
      <c r="CEN786" s="14"/>
      <c r="CEO786" s="14"/>
      <c r="CEP786" s="14"/>
      <c r="CEQ786" s="14"/>
      <c r="CER786" s="14"/>
      <c r="CES786" s="14"/>
      <c r="CET786" s="14"/>
      <c r="CEU786" s="14"/>
      <c r="CEV786" s="14"/>
      <c r="CEW786" s="14"/>
      <c r="CEX786" s="14"/>
      <c r="CEY786" s="14"/>
      <c r="CEZ786" s="14"/>
      <c r="CFA786" s="14"/>
      <c r="CFB786" s="14"/>
      <c r="CFC786" s="14"/>
      <c r="CFD786" s="14"/>
      <c r="CFE786" s="14"/>
      <c r="CFF786" s="14"/>
      <c r="CFG786" s="14"/>
      <c r="CFH786" s="14"/>
      <c r="CFI786" s="14"/>
      <c r="CFJ786" s="14"/>
      <c r="CFK786" s="14"/>
      <c r="CFL786" s="14"/>
      <c r="CFM786" s="14"/>
      <c r="CFN786" s="14"/>
      <c r="CFO786" s="14"/>
      <c r="CFP786" s="14"/>
      <c r="CFQ786" s="14"/>
      <c r="CFR786" s="14"/>
      <c r="CFS786" s="14"/>
      <c r="CFT786" s="14"/>
      <c r="CFU786" s="14"/>
      <c r="CFV786" s="14"/>
      <c r="CFW786" s="14"/>
      <c r="CFX786" s="14"/>
      <c r="CFY786" s="14"/>
      <c r="CFZ786" s="14"/>
      <c r="CGA786" s="14"/>
      <c r="CGB786" s="14"/>
      <c r="CGC786" s="14"/>
      <c r="CGD786" s="14"/>
      <c r="CGE786" s="14"/>
      <c r="CGF786" s="14"/>
      <c r="CGG786" s="14"/>
      <c r="CGH786" s="14"/>
      <c r="CGI786" s="14"/>
      <c r="CGJ786" s="14"/>
      <c r="CGK786" s="14"/>
      <c r="CGL786" s="14"/>
      <c r="CGM786" s="14"/>
      <c r="CGN786" s="14"/>
      <c r="CGO786" s="14"/>
      <c r="CGP786" s="14"/>
      <c r="CGQ786" s="14"/>
      <c r="CGR786" s="14"/>
      <c r="CGS786" s="14"/>
      <c r="CGT786" s="14"/>
      <c r="CGU786" s="14"/>
      <c r="CGV786" s="14"/>
      <c r="CGW786" s="14"/>
      <c r="CGX786" s="14"/>
      <c r="CGY786" s="14"/>
      <c r="CGZ786" s="14"/>
      <c r="CHA786" s="14"/>
      <c r="CHB786" s="14"/>
      <c r="CHC786" s="14"/>
      <c r="CHD786" s="14"/>
      <c r="CHE786" s="14"/>
      <c r="CHF786" s="14"/>
      <c r="CHG786" s="14"/>
      <c r="CHH786" s="14"/>
      <c r="CHI786" s="14"/>
      <c r="CHJ786" s="14"/>
      <c r="CHK786" s="14"/>
      <c r="CHL786" s="14"/>
      <c r="CHM786" s="14"/>
      <c r="CHN786" s="14"/>
      <c r="CHO786" s="14"/>
      <c r="CHP786" s="14"/>
      <c r="CHQ786" s="14"/>
      <c r="CHR786" s="14"/>
      <c r="CHS786" s="14"/>
      <c r="CHT786" s="14"/>
      <c r="CHU786" s="14"/>
      <c r="CHV786" s="14"/>
      <c r="CHW786" s="14"/>
      <c r="CHX786" s="14"/>
      <c r="CHY786" s="14"/>
      <c r="CHZ786" s="14"/>
      <c r="CIA786" s="14"/>
      <c r="CIB786" s="14"/>
      <c r="CIC786" s="14"/>
      <c r="CID786" s="14"/>
      <c r="CIE786" s="14"/>
      <c r="CIF786" s="14"/>
      <c r="CIG786" s="14"/>
      <c r="CIH786" s="14"/>
      <c r="CII786" s="14"/>
      <c r="CIJ786" s="14"/>
      <c r="CIK786" s="14"/>
      <c r="CIL786" s="14"/>
      <c r="CIM786" s="14"/>
      <c r="CIN786" s="14"/>
      <c r="CIO786" s="14"/>
      <c r="CIP786" s="14"/>
      <c r="CIQ786" s="14"/>
      <c r="CIR786" s="14"/>
      <c r="CIS786" s="14"/>
      <c r="CIT786" s="14"/>
      <c r="CIU786" s="14"/>
      <c r="CIV786" s="14"/>
      <c r="CIW786" s="14"/>
      <c r="CIX786" s="14"/>
      <c r="CIY786" s="14"/>
      <c r="CIZ786" s="14"/>
      <c r="CJA786" s="14"/>
      <c r="CJB786" s="14"/>
      <c r="CJC786" s="14"/>
      <c r="CJD786" s="14"/>
      <c r="CJE786" s="14"/>
      <c r="CJF786" s="14"/>
      <c r="CJG786" s="14"/>
      <c r="CJH786" s="14"/>
      <c r="CJI786" s="14"/>
      <c r="CJJ786" s="14"/>
      <c r="CJK786" s="14"/>
      <c r="CJL786" s="14"/>
      <c r="CJM786" s="14"/>
      <c r="CJN786" s="14"/>
      <c r="CJO786" s="14"/>
      <c r="CJP786" s="14"/>
      <c r="CJQ786" s="14"/>
      <c r="CJR786" s="14"/>
      <c r="CJS786" s="14"/>
      <c r="CJT786" s="14"/>
      <c r="CJU786" s="14"/>
      <c r="CJV786" s="14"/>
      <c r="CJW786" s="14"/>
      <c r="CJX786" s="14"/>
      <c r="CJY786" s="14"/>
      <c r="CJZ786" s="14"/>
      <c r="CKA786" s="14"/>
      <c r="CKB786" s="14"/>
      <c r="CKC786" s="14"/>
      <c r="CKD786" s="14"/>
      <c r="CKE786" s="14"/>
      <c r="CKF786" s="14"/>
      <c r="CKG786" s="14"/>
      <c r="CKH786" s="14"/>
      <c r="CKI786" s="14"/>
      <c r="CKJ786" s="14"/>
      <c r="CKK786" s="14"/>
      <c r="CKL786" s="14"/>
      <c r="CKM786" s="14"/>
      <c r="CKN786" s="14"/>
      <c r="CKO786" s="14"/>
      <c r="CKP786" s="14"/>
      <c r="CKQ786" s="14"/>
      <c r="CKR786" s="14"/>
      <c r="CKS786" s="14"/>
      <c r="CKT786" s="14"/>
      <c r="CKU786" s="14"/>
      <c r="CKV786" s="14"/>
      <c r="CKW786" s="14"/>
      <c r="CKX786" s="14"/>
      <c r="CKY786" s="14"/>
      <c r="CKZ786" s="14"/>
      <c r="CLA786" s="14"/>
      <c r="CLB786" s="14"/>
      <c r="CLC786" s="14"/>
      <c r="CLD786" s="14"/>
      <c r="CLE786" s="14"/>
      <c r="CLF786" s="14"/>
      <c r="CLG786" s="14"/>
      <c r="CLH786" s="14"/>
      <c r="CLI786" s="14"/>
      <c r="CLJ786" s="14"/>
      <c r="CLK786" s="14"/>
      <c r="CLL786" s="14"/>
      <c r="CLM786" s="14"/>
      <c r="CLN786" s="14"/>
      <c r="CLO786" s="14"/>
      <c r="CLP786" s="14"/>
      <c r="CLQ786" s="14"/>
      <c r="CLR786" s="14"/>
      <c r="CLS786" s="14"/>
      <c r="CLT786" s="14"/>
      <c r="CLU786" s="14"/>
      <c r="CLV786" s="14"/>
      <c r="CLW786" s="14"/>
      <c r="CLX786" s="14"/>
      <c r="CLY786" s="14"/>
      <c r="CLZ786" s="14"/>
      <c r="CMA786" s="14"/>
      <c r="CMB786" s="14"/>
      <c r="CMC786" s="14"/>
      <c r="CMD786" s="14"/>
      <c r="CME786" s="14"/>
      <c r="CMF786" s="14"/>
      <c r="CMG786" s="14"/>
      <c r="CMH786" s="14"/>
      <c r="CMI786" s="14"/>
      <c r="CMJ786" s="14"/>
      <c r="CMK786" s="14"/>
      <c r="CML786" s="14"/>
      <c r="CMM786" s="14"/>
      <c r="CMN786" s="14"/>
      <c r="CMO786" s="14"/>
      <c r="CMP786" s="14"/>
      <c r="CMQ786" s="14"/>
      <c r="CMR786" s="14"/>
      <c r="CMS786" s="14"/>
      <c r="CMT786" s="14"/>
      <c r="CMU786" s="14"/>
      <c r="CMV786" s="14"/>
      <c r="CMW786" s="14"/>
      <c r="CMX786" s="14"/>
      <c r="CMY786" s="14"/>
      <c r="CMZ786" s="14"/>
      <c r="CNA786" s="14"/>
      <c r="CNB786" s="14"/>
      <c r="CNC786" s="14"/>
      <c r="CND786" s="14"/>
      <c r="CNE786" s="14"/>
      <c r="CNF786" s="14"/>
      <c r="CNG786" s="14"/>
      <c r="CNH786" s="14"/>
      <c r="CNI786" s="14"/>
      <c r="CNJ786" s="14"/>
      <c r="CNK786" s="14"/>
      <c r="CNL786" s="14"/>
      <c r="CNM786" s="14"/>
      <c r="CNN786" s="14"/>
      <c r="CNO786" s="14"/>
      <c r="CNP786" s="14"/>
      <c r="CNQ786" s="14"/>
      <c r="CNR786" s="14"/>
      <c r="CNS786" s="14"/>
      <c r="CNT786" s="14"/>
      <c r="CNU786" s="14"/>
      <c r="CNV786" s="14"/>
      <c r="CNW786" s="14"/>
      <c r="CNX786" s="14"/>
      <c r="CNY786" s="14"/>
      <c r="CNZ786" s="14"/>
      <c r="COA786" s="14"/>
      <c r="COB786" s="14"/>
      <c r="COC786" s="14"/>
      <c r="COD786" s="14"/>
      <c r="COE786" s="14"/>
      <c r="COF786" s="14"/>
      <c r="COG786" s="14"/>
      <c r="COH786" s="14"/>
      <c r="COI786" s="14"/>
      <c r="COJ786" s="14"/>
      <c r="COK786" s="14"/>
      <c r="COL786" s="14"/>
      <c r="COM786" s="14"/>
      <c r="CON786" s="14"/>
      <c r="COO786" s="14"/>
      <c r="COP786" s="14"/>
      <c r="COQ786" s="14"/>
      <c r="COR786" s="14"/>
      <c r="COS786" s="14"/>
      <c r="COT786" s="14"/>
      <c r="COU786" s="14"/>
      <c r="COV786" s="14"/>
      <c r="COW786" s="14"/>
      <c r="COX786" s="14"/>
      <c r="COY786" s="14"/>
      <c r="COZ786" s="14"/>
      <c r="CPA786" s="14"/>
      <c r="CPB786" s="14"/>
      <c r="CPC786" s="14"/>
      <c r="CPD786" s="14"/>
      <c r="CPE786" s="14"/>
      <c r="CPF786" s="14"/>
      <c r="CPG786" s="14"/>
      <c r="CPH786" s="14"/>
      <c r="CPI786" s="14"/>
      <c r="CPJ786" s="14"/>
      <c r="CPK786" s="14"/>
      <c r="CPL786" s="14"/>
      <c r="CPM786" s="14"/>
      <c r="CPN786" s="14"/>
      <c r="CPO786" s="14"/>
      <c r="CPP786" s="14"/>
      <c r="CPQ786" s="14"/>
      <c r="CPR786" s="14"/>
      <c r="CPS786" s="14"/>
      <c r="CPT786" s="14"/>
      <c r="CPU786" s="14"/>
      <c r="CPV786" s="14"/>
      <c r="CPW786" s="14"/>
      <c r="CPX786" s="14"/>
      <c r="CPY786" s="14"/>
      <c r="CPZ786" s="14"/>
      <c r="CQA786" s="14"/>
      <c r="CQB786" s="14"/>
      <c r="CQC786" s="14"/>
      <c r="CQD786" s="14"/>
      <c r="CQE786" s="14"/>
      <c r="CQF786" s="14"/>
      <c r="CQG786" s="14"/>
      <c r="CQH786" s="14"/>
      <c r="CQI786" s="14"/>
      <c r="CQJ786" s="14"/>
      <c r="CQK786" s="14"/>
      <c r="CQL786" s="14"/>
      <c r="CQM786" s="14"/>
      <c r="CQN786" s="14"/>
      <c r="CQO786" s="14"/>
      <c r="CQP786" s="14"/>
      <c r="CQQ786" s="14"/>
      <c r="CQR786" s="14"/>
      <c r="CQS786" s="14"/>
      <c r="CQT786" s="14"/>
      <c r="CQU786" s="14"/>
      <c r="CQV786" s="14"/>
      <c r="CQW786" s="14"/>
      <c r="CQX786" s="14"/>
      <c r="CQY786" s="14"/>
      <c r="CQZ786" s="14"/>
      <c r="CRA786" s="14"/>
      <c r="CRB786" s="14"/>
      <c r="CRC786" s="14"/>
      <c r="CRD786" s="14"/>
      <c r="CRE786" s="14"/>
      <c r="CRF786" s="14"/>
      <c r="CRG786" s="14"/>
      <c r="CRH786" s="14"/>
      <c r="CRI786" s="14"/>
      <c r="CRJ786" s="14"/>
      <c r="CRK786" s="14"/>
      <c r="CRL786" s="14"/>
      <c r="CRM786" s="14"/>
      <c r="CRN786" s="14"/>
      <c r="CRO786" s="14"/>
      <c r="CRP786" s="14"/>
      <c r="CRQ786" s="14"/>
      <c r="CRR786" s="14"/>
      <c r="CRS786" s="14"/>
      <c r="CRT786" s="14"/>
      <c r="CRU786" s="14"/>
      <c r="CRV786" s="14"/>
      <c r="CRW786" s="14"/>
      <c r="CRX786" s="14"/>
      <c r="CRY786" s="14"/>
      <c r="CRZ786" s="14"/>
      <c r="CSA786" s="14"/>
      <c r="CSB786" s="14"/>
      <c r="CSC786" s="14"/>
      <c r="CSD786" s="14"/>
      <c r="CSE786" s="14"/>
      <c r="CSF786" s="14"/>
      <c r="CSG786" s="14"/>
      <c r="CSH786" s="14"/>
      <c r="CSI786" s="14"/>
      <c r="CSJ786" s="14"/>
      <c r="CSK786" s="14"/>
      <c r="CSL786" s="14"/>
      <c r="CSM786" s="14"/>
      <c r="CSN786" s="14"/>
      <c r="CSO786" s="14"/>
      <c r="CSP786" s="14"/>
      <c r="CSQ786" s="14"/>
      <c r="CSR786" s="14"/>
      <c r="CSS786" s="14"/>
      <c r="CST786" s="14"/>
      <c r="CSU786" s="14"/>
      <c r="CSV786" s="14"/>
      <c r="CSW786" s="14"/>
      <c r="CSX786" s="14"/>
      <c r="CSY786" s="14"/>
      <c r="CSZ786" s="14"/>
      <c r="CTA786" s="14"/>
      <c r="CTB786" s="14"/>
      <c r="CTC786" s="14"/>
      <c r="CTD786" s="14"/>
      <c r="CTE786" s="14"/>
      <c r="CTF786" s="14"/>
      <c r="CTG786" s="14"/>
      <c r="CTH786" s="14"/>
      <c r="CTI786" s="14"/>
      <c r="CTJ786" s="14"/>
      <c r="CTK786" s="14"/>
      <c r="CTL786" s="14"/>
      <c r="CTM786" s="14"/>
      <c r="CTN786" s="14"/>
      <c r="CTO786" s="14"/>
      <c r="CTP786" s="14"/>
      <c r="CTQ786" s="14"/>
      <c r="CTR786" s="14"/>
      <c r="CTS786" s="14"/>
      <c r="CTT786" s="14"/>
      <c r="CTU786" s="14"/>
      <c r="CTV786" s="14"/>
      <c r="CTW786" s="14"/>
      <c r="CTX786" s="14"/>
      <c r="CTY786" s="14"/>
      <c r="CTZ786" s="14"/>
      <c r="CUA786" s="14"/>
      <c r="CUB786" s="14"/>
      <c r="CUC786" s="14"/>
      <c r="CUD786" s="14"/>
      <c r="CUE786" s="14"/>
      <c r="CUF786" s="14"/>
      <c r="CUG786" s="14"/>
      <c r="CUH786" s="14"/>
      <c r="CUI786" s="14"/>
      <c r="CUJ786" s="14"/>
      <c r="CUK786" s="14"/>
      <c r="CUL786" s="14"/>
      <c r="CUM786" s="14"/>
      <c r="CUN786" s="14"/>
      <c r="CUO786" s="14"/>
      <c r="CUP786" s="14"/>
      <c r="CUQ786" s="14"/>
      <c r="CUR786" s="14"/>
      <c r="CUS786" s="14"/>
      <c r="CUT786" s="14"/>
      <c r="CUU786" s="14"/>
      <c r="CUV786" s="14"/>
      <c r="CUW786" s="14"/>
      <c r="CUX786" s="14"/>
      <c r="CUY786" s="14"/>
      <c r="CUZ786" s="14"/>
      <c r="CVA786" s="14"/>
      <c r="CVB786" s="14"/>
      <c r="CVC786" s="14"/>
      <c r="CVD786" s="14"/>
      <c r="CVE786" s="14"/>
      <c r="CVF786" s="14"/>
      <c r="CVG786" s="14"/>
      <c r="CVH786" s="14"/>
      <c r="CVI786" s="14"/>
      <c r="CVJ786" s="14"/>
      <c r="CVK786" s="14"/>
      <c r="CVL786" s="14"/>
      <c r="CVM786" s="14"/>
      <c r="CVN786" s="14"/>
      <c r="CVO786" s="14"/>
      <c r="CVP786" s="14"/>
      <c r="CVQ786" s="14"/>
      <c r="CVR786" s="14"/>
      <c r="CVS786" s="14"/>
      <c r="CVT786" s="14"/>
      <c r="CVU786" s="14"/>
      <c r="CVV786" s="14"/>
      <c r="CVW786" s="14"/>
      <c r="CVX786" s="14"/>
      <c r="CVY786" s="14"/>
      <c r="CVZ786" s="14"/>
      <c r="CWA786" s="14"/>
      <c r="CWB786" s="14"/>
      <c r="CWC786" s="14"/>
      <c r="CWD786" s="14"/>
      <c r="CWE786" s="14"/>
      <c r="CWF786" s="14"/>
      <c r="CWG786" s="14"/>
      <c r="CWH786" s="14"/>
      <c r="CWI786" s="14"/>
      <c r="CWJ786" s="14"/>
      <c r="CWK786" s="14"/>
      <c r="CWL786" s="14"/>
      <c r="CWM786" s="14"/>
      <c r="CWN786" s="14"/>
      <c r="CWO786" s="14"/>
      <c r="CWP786" s="14"/>
      <c r="CWQ786" s="14"/>
      <c r="CWR786" s="14"/>
      <c r="CWS786" s="14"/>
      <c r="CWT786" s="14"/>
      <c r="CWU786" s="14"/>
      <c r="CWV786" s="14"/>
      <c r="CWW786" s="14"/>
      <c r="CWX786" s="14"/>
      <c r="CWY786" s="14"/>
      <c r="CWZ786" s="14"/>
      <c r="CXA786" s="14"/>
      <c r="CXB786" s="14"/>
      <c r="CXC786" s="14"/>
      <c r="CXD786" s="14"/>
      <c r="CXE786" s="14"/>
      <c r="CXF786" s="14"/>
      <c r="CXG786" s="14"/>
      <c r="CXH786" s="14"/>
      <c r="CXI786" s="14"/>
      <c r="CXJ786" s="14"/>
      <c r="CXK786" s="14"/>
      <c r="CXL786" s="14"/>
      <c r="CXM786" s="14"/>
      <c r="CXN786" s="14"/>
      <c r="CXO786" s="14"/>
      <c r="CXP786" s="14"/>
      <c r="CXQ786" s="14"/>
      <c r="CXR786" s="14"/>
      <c r="CXS786" s="14"/>
      <c r="CXT786" s="14"/>
      <c r="CXU786" s="14"/>
      <c r="CXV786" s="14"/>
      <c r="CXW786" s="14"/>
      <c r="CXX786" s="14"/>
      <c r="CXY786" s="14"/>
      <c r="CXZ786" s="14"/>
      <c r="CYA786" s="14"/>
      <c r="CYB786" s="14"/>
      <c r="CYC786" s="14"/>
      <c r="CYD786" s="14"/>
      <c r="CYE786" s="14"/>
      <c r="CYF786" s="14"/>
      <c r="CYG786" s="14"/>
      <c r="CYH786" s="14"/>
      <c r="CYI786" s="14"/>
      <c r="CYJ786" s="14"/>
      <c r="CYK786" s="14"/>
      <c r="CYL786" s="14"/>
      <c r="CYM786" s="14"/>
      <c r="CYN786" s="14"/>
      <c r="CYO786" s="14"/>
      <c r="CYP786" s="14"/>
      <c r="CYQ786" s="14"/>
      <c r="CYR786" s="14"/>
      <c r="CYS786" s="14"/>
      <c r="CYT786" s="14"/>
      <c r="CYU786" s="14"/>
      <c r="CYV786" s="14"/>
      <c r="CYW786" s="14"/>
      <c r="CYX786" s="14"/>
      <c r="CYY786" s="14"/>
      <c r="CYZ786" s="14"/>
      <c r="CZA786" s="14"/>
      <c r="CZB786" s="14"/>
      <c r="CZC786" s="14"/>
      <c r="CZD786" s="14"/>
      <c r="CZE786" s="14"/>
      <c r="CZF786" s="14"/>
      <c r="CZG786" s="14"/>
      <c r="CZH786" s="14"/>
      <c r="CZI786" s="14"/>
      <c r="CZJ786" s="14"/>
      <c r="CZK786" s="14"/>
      <c r="CZL786" s="14"/>
      <c r="CZM786" s="14"/>
      <c r="CZN786" s="14"/>
      <c r="CZO786" s="14"/>
      <c r="CZP786" s="14"/>
      <c r="CZQ786" s="14"/>
      <c r="CZR786" s="14"/>
      <c r="CZS786" s="14"/>
      <c r="CZT786" s="14"/>
      <c r="CZU786" s="14"/>
      <c r="CZV786" s="14"/>
      <c r="CZW786" s="14"/>
      <c r="CZX786" s="14"/>
      <c r="CZY786" s="14"/>
      <c r="CZZ786" s="14"/>
      <c r="DAA786" s="14"/>
      <c r="DAB786" s="14"/>
      <c r="DAC786" s="14"/>
      <c r="DAD786" s="14"/>
      <c r="DAE786" s="14"/>
      <c r="DAF786" s="14"/>
      <c r="DAG786" s="14"/>
      <c r="DAH786" s="14"/>
      <c r="DAI786" s="14"/>
      <c r="DAJ786" s="14"/>
      <c r="DAK786" s="14"/>
      <c r="DAL786" s="14"/>
      <c r="DAM786" s="14"/>
      <c r="DAN786" s="14"/>
      <c r="DAO786" s="14"/>
      <c r="DAP786" s="14"/>
      <c r="DAQ786" s="14"/>
      <c r="DAR786" s="14"/>
      <c r="DAS786" s="14"/>
      <c r="DAT786" s="14"/>
      <c r="DAU786" s="14"/>
      <c r="DAV786" s="14"/>
      <c r="DAW786" s="14"/>
      <c r="DAX786" s="14"/>
      <c r="DAY786" s="14"/>
      <c r="DAZ786" s="14"/>
      <c r="DBA786" s="14"/>
      <c r="DBB786" s="14"/>
      <c r="DBC786" s="14"/>
      <c r="DBD786" s="14"/>
      <c r="DBE786" s="14"/>
      <c r="DBF786" s="14"/>
      <c r="DBG786" s="14"/>
      <c r="DBH786" s="14"/>
      <c r="DBI786" s="14"/>
      <c r="DBJ786" s="14"/>
      <c r="DBK786" s="14"/>
      <c r="DBL786" s="14"/>
      <c r="DBM786" s="14"/>
      <c r="DBN786" s="14"/>
      <c r="DBO786" s="14"/>
      <c r="DBP786" s="14"/>
      <c r="DBQ786" s="14"/>
      <c r="DBR786" s="14"/>
      <c r="DBS786" s="14"/>
      <c r="DBT786" s="14"/>
      <c r="DBU786" s="14"/>
      <c r="DBV786" s="14"/>
      <c r="DBW786" s="14"/>
      <c r="DBX786" s="14"/>
      <c r="DBY786" s="14"/>
      <c r="DBZ786" s="14"/>
      <c r="DCA786" s="14"/>
      <c r="DCB786" s="14"/>
      <c r="DCC786" s="14"/>
      <c r="DCD786" s="14"/>
      <c r="DCE786" s="14"/>
      <c r="DCF786" s="14"/>
      <c r="DCG786" s="14"/>
      <c r="DCH786" s="14"/>
      <c r="DCI786" s="14"/>
      <c r="DCJ786" s="14"/>
      <c r="DCK786" s="14"/>
      <c r="DCL786" s="14"/>
      <c r="DCM786" s="14"/>
      <c r="DCN786" s="14"/>
      <c r="DCO786" s="14"/>
      <c r="DCP786" s="14"/>
      <c r="DCQ786" s="14"/>
      <c r="DCR786" s="14"/>
      <c r="DCS786" s="14"/>
      <c r="DCT786" s="14"/>
      <c r="DCU786" s="14"/>
      <c r="DCV786" s="14"/>
      <c r="DCW786" s="14"/>
      <c r="DCX786" s="14"/>
      <c r="DCY786" s="14"/>
      <c r="DCZ786" s="14"/>
      <c r="DDA786" s="14"/>
      <c r="DDB786" s="14"/>
      <c r="DDC786" s="14"/>
      <c r="DDD786" s="14"/>
      <c r="DDE786" s="14"/>
      <c r="DDF786" s="14"/>
      <c r="DDG786" s="14"/>
      <c r="DDH786" s="14"/>
      <c r="DDI786" s="14"/>
      <c r="DDJ786" s="14"/>
      <c r="DDK786" s="14"/>
      <c r="DDL786" s="14"/>
      <c r="DDM786" s="14"/>
      <c r="DDN786" s="14"/>
      <c r="DDO786" s="14"/>
      <c r="DDP786" s="14"/>
      <c r="DDQ786" s="14"/>
      <c r="DDR786" s="14"/>
      <c r="DDS786" s="14"/>
      <c r="DDT786" s="14"/>
      <c r="DDU786" s="14"/>
      <c r="DDV786" s="14"/>
      <c r="DDW786" s="14"/>
      <c r="DDX786" s="14"/>
      <c r="DDY786" s="14"/>
      <c r="DDZ786" s="14"/>
      <c r="DEA786" s="14"/>
      <c r="DEB786" s="14"/>
      <c r="DEC786" s="14"/>
      <c r="DED786" s="14"/>
      <c r="DEE786" s="14"/>
      <c r="DEF786" s="14"/>
      <c r="DEG786" s="14"/>
      <c r="DEH786" s="14"/>
      <c r="DEI786" s="14"/>
      <c r="DEJ786" s="14"/>
      <c r="DEK786" s="14"/>
      <c r="DEL786" s="14"/>
      <c r="DEM786" s="14"/>
      <c r="DEN786" s="14"/>
      <c r="DEO786" s="14"/>
      <c r="DEP786" s="14"/>
      <c r="DEQ786" s="14"/>
      <c r="DER786" s="14"/>
      <c r="DES786" s="14"/>
      <c r="DET786" s="14"/>
      <c r="DEU786" s="14"/>
      <c r="DEV786" s="14"/>
      <c r="DEW786" s="14"/>
      <c r="DEX786" s="14"/>
      <c r="DEY786" s="14"/>
      <c r="DEZ786" s="14"/>
      <c r="DFA786" s="14"/>
      <c r="DFB786" s="14"/>
      <c r="DFC786" s="14"/>
      <c r="DFD786" s="14"/>
      <c r="DFE786" s="14"/>
      <c r="DFF786" s="14"/>
      <c r="DFG786" s="14"/>
      <c r="DFH786" s="14"/>
      <c r="DFI786" s="14"/>
      <c r="DFJ786" s="14"/>
      <c r="DFK786" s="14"/>
      <c r="DFL786" s="14"/>
      <c r="DFM786" s="14"/>
      <c r="DFN786" s="14"/>
      <c r="DFO786" s="14"/>
      <c r="DFP786" s="14"/>
      <c r="DFQ786" s="14"/>
      <c r="DFR786" s="14"/>
      <c r="DFS786" s="14"/>
      <c r="DFT786" s="14"/>
      <c r="DFU786" s="14"/>
      <c r="DFV786" s="14"/>
      <c r="DFW786" s="14"/>
      <c r="DFX786" s="14"/>
      <c r="DFY786" s="14"/>
      <c r="DFZ786" s="14"/>
      <c r="DGA786" s="14"/>
      <c r="DGB786" s="14"/>
      <c r="DGC786" s="14"/>
      <c r="DGD786" s="14"/>
      <c r="DGE786" s="14"/>
      <c r="DGF786" s="14"/>
      <c r="DGG786" s="14"/>
      <c r="DGH786" s="14"/>
      <c r="DGI786" s="14"/>
      <c r="DGJ786" s="14"/>
      <c r="DGK786" s="14"/>
      <c r="DGL786" s="14"/>
      <c r="DGM786" s="14"/>
      <c r="DGN786" s="14"/>
      <c r="DGO786" s="14"/>
      <c r="DGP786" s="14"/>
      <c r="DGQ786" s="14"/>
      <c r="DGR786" s="14"/>
      <c r="DGS786" s="14"/>
      <c r="DGT786" s="14"/>
      <c r="DGU786" s="14"/>
      <c r="DGV786" s="14"/>
      <c r="DGW786" s="14"/>
      <c r="DGX786" s="14"/>
      <c r="DGY786" s="14"/>
      <c r="DGZ786" s="14"/>
      <c r="DHA786" s="14"/>
      <c r="DHB786" s="14"/>
      <c r="DHC786" s="14"/>
      <c r="DHD786" s="14"/>
      <c r="DHE786" s="14"/>
      <c r="DHF786" s="14"/>
      <c r="DHG786" s="14"/>
      <c r="DHH786" s="14"/>
      <c r="DHI786" s="14"/>
      <c r="DHJ786" s="14"/>
      <c r="DHK786" s="14"/>
      <c r="DHL786" s="14"/>
      <c r="DHM786" s="14"/>
      <c r="DHN786" s="14"/>
      <c r="DHO786" s="14"/>
      <c r="DHP786" s="14"/>
      <c r="DHQ786" s="14"/>
      <c r="DHR786" s="14"/>
      <c r="DHS786" s="14"/>
      <c r="DHT786" s="14"/>
      <c r="DHU786" s="14"/>
      <c r="DHV786" s="14"/>
      <c r="DHW786" s="14"/>
      <c r="DHX786" s="14"/>
      <c r="DHY786" s="14"/>
      <c r="DHZ786" s="14"/>
      <c r="DIA786" s="14"/>
      <c r="DIB786" s="14"/>
      <c r="DIC786" s="14"/>
      <c r="DID786" s="14"/>
      <c r="DIE786" s="14"/>
      <c r="DIF786" s="14"/>
      <c r="DIG786" s="14"/>
      <c r="DIH786" s="14"/>
      <c r="DII786" s="14"/>
      <c r="DIJ786" s="14"/>
      <c r="DIK786" s="14"/>
      <c r="DIL786" s="14"/>
      <c r="DIM786" s="14"/>
      <c r="DIN786" s="14"/>
      <c r="DIO786" s="14"/>
      <c r="DIP786" s="14"/>
      <c r="DIQ786" s="14"/>
      <c r="DIR786" s="14"/>
      <c r="DIS786" s="14"/>
      <c r="DIT786" s="14"/>
      <c r="DIU786" s="14"/>
      <c r="DIV786" s="14"/>
      <c r="DIW786" s="14"/>
      <c r="DIX786" s="14"/>
      <c r="DIY786" s="14"/>
      <c r="DIZ786" s="14"/>
      <c r="DJA786" s="14"/>
      <c r="DJB786" s="14"/>
      <c r="DJC786" s="14"/>
      <c r="DJD786" s="14"/>
      <c r="DJE786" s="14"/>
      <c r="DJF786" s="14"/>
      <c r="DJG786" s="14"/>
      <c r="DJH786" s="14"/>
      <c r="DJI786" s="14"/>
      <c r="DJJ786" s="14"/>
      <c r="DJK786" s="14"/>
      <c r="DJL786" s="14"/>
      <c r="DJM786" s="14"/>
      <c r="DJN786" s="14"/>
      <c r="DJO786" s="14"/>
      <c r="DJP786" s="14"/>
      <c r="DJQ786" s="14"/>
      <c r="DJR786" s="14"/>
      <c r="DJS786" s="14"/>
      <c r="DJT786" s="14"/>
      <c r="DJU786" s="14"/>
      <c r="DJV786" s="14"/>
      <c r="DJW786" s="14"/>
      <c r="DJX786" s="14"/>
      <c r="DJY786" s="14"/>
      <c r="DJZ786" s="14"/>
      <c r="DKA786" s="14"/>
      <c r="DKB786" s="14"/>
      <c r="DKC786" s="14"/>
      <c r="DKD786" s="14"/>
      <c r="DKE786" s="14"/>
      <c r="DKF786" s="14"/>
      <c r="DKG786" s="14"/>
      <c r="DKH786" s="14"/>
      <c r="DKI786" s="14"/>
      <c r="DKJ786" s="14"/>
      <c r="DKK786" s="14"/>
      <c r="DKL786" s="14"/>
      <c r="DKM786" s="14"/>
      <c r="DKN786" s="14"/>
      <c r="DKO786" s="14"/>
      <c r="DKP786" s="14"/>
      <c r="DKQ786" s="14"/>
      <c r="DKR786" s="14"/>
      <c r="DKS786" s="14"/>
      <c r="DKT786" s="14"/>
      <c r="DKU786" s="14"/>
      <c r="DKV786" s="14"/>
      <c r="DKW786" s="14"/>
      <c r="DKX786" s="14"/>
      <c r="DKY786" s="14"/>
      <c r="DKZ786" s="14"/>
      <c r="DLA786" s="14"/>
      <c r="DLB786" s="14"/>
      <c r="DLC786" s="14"/>
      <c r="DLD786" s="14"/>
      <c r="DLE786" s="14"/>
      <c r="DLF786" s="14"/>
      <c r="DLG786" s="14"/>
      <c r="DLH786" s="14"/>
      <c r="DLI786" s="14"/>
      <c r="DLJ786" s="14"/>
      <c r="DLK786" s="14"/>
      <c r="DLL786" s="14"/>
      <c r="DLM786" s="14"/>
      <c r="DLN786" s="14"/>
      <c r="DLO786" s="14"/>
      <c r="DLP786" s="14"/>
      <c r="DLQ786" s="14"/>
    </row>
    <row r="787" spans="1:3033" s="14" customFormat="1" ht="44.25" customHeight="1" x14ac:dyDescent="0.2">
      <c r="A787" s="108" t="s">
        <v>675</v>
      </c>
      <c r="B787" s="107" t="s">
        <v>230</v>
      </c>
      <c r="C787" s="107" t="s">
        <v>231</v>
      </c>
      <c r="D787" s="109"/>
      <c r="E787" s="110"/>
      <c r="F787" s="130" t="s">
        <v>187</v>
      </c>
      <c r="G787" s="130"/>
      <c r="H787" s="61"/>
      <c r="I787" s="40">
        <v>0</v>
      </c>
      <c r="J787" s="173"/>
      <c r="K787" s="42"/>
    </row>
    <row r="788" spans="1:3033" s="14" customFormat="1" x14ac:dyDescent="0.2">
      <c r="A788" s="108" t="s">
        <v>676</v>
      </c>
      <c r="B788" s="107" t="s">
        <v>124</v>
      </c>
      <c r="C788" s="119" t="s">
        <v>191</v>
      </c>
      <c r="D788" s="109"/>
      <c r="E788" s="110" t="s">
        <v>125</v>
      </c>
      <c r="F788" s="130" t="s">
        <v>114</v>
      </c>
      <c r="G788" s="130">
        <v>2</v>
      </c>
      <c r="H788" s="61"/>
      <c r="I788" s="173"/>
      <c r="J788" s="173"/>
      <c r="K788" s="42"/>
    </row>
    <row r="789" spans="1:3033" s="14" customFormat="1" x14ac:dyDescent="0.2">
      <c r="A789" s="108" t="s">
        <v>677</v>
      </c>
      <c r="B789" s="107" t="s">
        <v>126</v>
      </c>
      <c r="C789" s="119" t="s">
        <v>1230</v>
      </c>
      <c r="D789" s="109"/>
      <c r="E789" s="110" t="s">
        <v>127</v>
      </c>
      <c r="F789" s="130" t="s">
        <v>18</v>
      </c>
      <c r="G789" s="130"/>
      <c r="H789" s="61"/>
      <c r="I789" s="173"/>
      <c r="J789" s="173"/>
      <c r="K789" s="42"/>
    </row>
    <row r="790" spans="1:3033" s="14" customFormat="1" x14ac:dyDescent="0.2">
      <c r="A790" s="108" t="s">
        <v>678</v>
      </c>
      <c r="B790" s="107" t="s">
        <v>126</v>
      </c>
      <c r="C790" s="119" t="s">
        <v>1258</v>
      </c>
      <c r="D790" s="109"/>
      <c r="E790" s="110"/>
      <c r="F790" s="130" t="s">
        <v>114</v>
      </c>
      <c r="G790" s="130">
        <v>2</v>
      </c>
      <c r="H790" s="61"/>
      <c r="I790" s="173"/>
      <c r="J790" s="173"/>
      <c r="K790" s="42"/>
    </row>
    <row r="791" spans="1:3033" s="14" customFormat="1" x14ac:dyDescent="0.2">
      <c r="A791" s="108" t="s">
        <v>679</v>
      </c>
      <c r="B791" s="107" t="s">
        <v>126</v>
      </c>
      <c r="C791" s="119" t="s">
        <v>1259</v>
      </c>
      <c r="D791" s="109"/>
      <c r="E791" s="110"/>
      <c r="F791" s="130" t="s">
        <v>114</v>
      </c>
      <c r="G791" s="130">
        <v>2</v>
      </c>
      <c r="H791" s="61"/>
      <c r="I791" s="173"/>
      <c r="J791" s="173"/>
      <c r="K791" s="42"/>
    </row>
    <row r="792" spans="1:3033" s="14" customFormat="1" x14ac:dyDescent="0.2">
      <c r="A792" s="108"/>
      <c r="B792" s="107"/>
      <c r="C792" s="117"/>
      <c r="D792" s="109"/>
      <c r="E792" s="110"/>
      <c r="F792" s="130"/>
      <c r="G792" s="130"/>
      <c r="H792" s="190"/>
      <c r="I792" s="215"/>
      <c r="J792" s="215"/>
      <c r="K792" s="42"/>
    </row>
    <row r="793" spans="1:3033" s="14" customFormat="1" x14ac:dyDescent="0.2">
      <c r="A793" s="226" t="s">
        <v>667</v>
      </c>
      <c r="B793" s="226" t="s">
        <v>129</v>
      </c>
      <c r="C793" s="227"/>
      <c r="D793" s="143"/>
      <c r="E793" s="144"/>
      <c r="F793" s="115"/>
      <c r="G793" s="115"/>
      <c r="H793" s="190"/>
      <c r="I793" s="215"/>
      <c r="J793" s="215"/>
      <c r="K793" s="42"/>
    </row>
    <row r="794" spans="1:3033" s="14" customFormat="1" ht="25.5" x14ac:dyDescent="0.2">
      <c r="A794" s="108" t="s">
        <v>680</v>
      </c>
      <c r="B794" s="107" t="s">
        <v>1260</v>
      </c>
      <c r="C794" s="107" t="s">
        <v>59</v>
      </c>
      <c r="D794" s="109"/>
      <c r="E794" s="110" t="s">
        <v>131</v>
      </c>
      <c r="F794" s="130" t="s">
        <v>187</v>
      </c>
      <c r="G794" s="130"/>
      <c r="H794" s="61"/>
      <c r="I794" s="40">
        <v>0</v>
      </c>
      <c r="J794" s="173"/>
      <c r="K794" s="42"/>
    </row>
    <row r="795" spans="1:3033" s="14" customFormat="1" ht="25.5" x14ac:dyDescent="0.2">
      <c r="A795" s="108" t="s">
        <v>681</v>
      </c>
      <c r="B795" s="107" t="s">
        <v>133</v>
      </c>
      <c r="C795" s="107" t="s">
        <v>59</v>
      </c>
      <c r="D795" s="109"/>
      <c r="E795" s="110" t="s">
        <v>134</v>
      </c>
      <c r="F795" s="130" t="s">
        <v>187</v>
      </c>
      <c r="G795" s="130"/>
      <c r="H795" s="61"/>
      <c r="I795" s="40">
        <v>0</v>
      </c>
      <c r="J795" s="173"/>
      <c r="K795" s="42"/>
    </row>
    <row r="796" spans="1:3033" s="14" customFormat="1" ht="25.5" x14ac:dyDescent="0.2">
      <c r="A796" s="108" t="s">
        <v>682</v>
      </c>
      <c r="B796" s="107" t="s">
        <v>136</v>
      </c>
      <c r="C796" s="117" t="s">
        <v>22</v>
      </c>
      <c r="D796" s="109"/>
      <c r="E796" s="110"/>
      <c r="F796" s="130" t="s">
        <v>18</v>
      </c>
      <c r="G796" s="130"/>
      <c r="H796" s="61"/>
      <c r="I796" s="173"/>
      <c r="J796" s="173"/>
      <c r="K796" s="42"/>
    </row>
    <row r="797" spans="1:3033" s="14" customFormat="1" x14ac:dyDescent="0.2">
      <c r="A797" s="108" t="s">
        <v>683</v>
      </c>
      <c r="B797" s="107" t="s">
        <v>138</v>
      </c>
      <c r="C797" s="108" t="s">
        <v>27</v>
      </c>
      <c r="D797" s="109"/>
      <c r="E797" s="110"/>
      <c r="F797" s="130" t="s">
        <v>187</v>
      </c>
      <c r="G797" s="130"/>
      <c r="H797" s="61"/>
      <c r="I797" s="173"/>
      <c r="J797" s="173"/>
      <c r="K797" s="42"/>
    </row>
    <row r="798" spans="1:3033" s="14" customFormat="1" ht="25.5" x14ac:dyDescent="0.2">
      <c r="A798" s="108" t="s">
        <v>684</v>
      </c>
      <c r="B798" s="107" t="s">
        <v>139</v>
      </c>
      <c r="C798" s="107" t="s">
        <v>59</v>
      </c>
      <c r="D798" s="109"/>
      <c r="E798" s="110" t="s">
        <v>30</v>
      </c>
      <c r="F798" s="130" t="s">
        <v>187</v>
      </c>
      <c r="G798" s="130"/>
      <c r="H798" s="61"/>
      <c r="I798" s="40">
        <v>0</v>
      </c>
      <c r="J798" s="173"/>
      <c r="K798" s="42"/>
    </row>
    <row r="799" spans="1:3033" s="14" customFormat="1" x14ac:dyDescent="0.2">
      <c r="A799" s="108"/>
      <c r="B799" s="107"/>
      <c r="C799" s="107"/>
      <c r="D799" s="109"/>
      <c r="E799" s="110"/>
      <c r="F799" s="130"/>
      <c r="G799" s="130"/>
      <c r="H799" s="61"/>
      <c r="I799" s="192"/>
      <c r="J799" s="190"/>
      <c r="K799" s="42"/>
    </row>
    <row r="800" spans="1:3033" s="14" customFormat="1" x14ac:dyDescent="0.2">
      <c r="A800" s="294" t="s">
        <v>1382</v>
      </c>
      <c r="B800" s="292" t="s">
        <v>1383</v>
      </c>
      <c r="C800" s="290"/>
      <c r="D800" s="295"/>
      <c r="E800" s="291"/>
      <c r="F800" s="293"/>
      <c r="G800" s="296"/>
      <c r="H800" s="297"/>
      <c r="I800" s="298"/>
      <c r="J800" s="298"/>
      <c r="K800" s="304"/>
    </row>
    <row r="801" spans="1:11" s="14" customFormat="1" ht="89.25" x14ac:dyDescent="0.2">
      <c r="A801" s="290" t="s">
        <v>1384</v>
      </c>
      <c r="B801" s="290" t="s">
        <v>1385</v>
      </c>
      <c r="C801" s="290"/>
      <c r="D801" s="295"/>
      <c r="E801" s="291"/>
      <c r="F801" s="293" t="s">
        <v>18</v>
      </c>
      <c r="G801" s="296"/>
      <c r="H801" s="300"/>
      <c r="I801" s="299"/>
      <c r="J801" s="298"/>
      <c r="K801" s="304"/>
    </row>
    <row r="802" spans="1:11" s="14" customFormat="1" ht="25.5" x14ac:dyDescent="0.2">
      <c r="A802" s="290" t="s">
        <v>1386</v>
      </c>
      <c r="B802" s="290" t="s">
        <v>1387</v>
      </c>
      <c r="C802" s="290" t="s">
        <v>1388</v>
      </c>
      <c r="D802" s="295"/>
      <c r="E802" s="291" t="s">
        <v>30</v>
      </c>
      <c r="F802" s="293" t="s">
        <v>187</v>
      </c>
      <c r="G802" s="296"/>
      <c r="H802" s="301"/>
      <c r="I802" s="299"/>
      <c r="J802" s="298"/>
      <c r="K802" s="304"/>
    </row>
    <row r="803" spans="1:11" s="14" customFormat="1" ht="25.5" x14ac:dyDescent="0.2">
      <c r="A803" s="290" t="s">
        <v>1389</v>
      </c>
      <c r="B803" s="290" t="s">
        <v>1390</v>
      </c>
      <c r="C803" s="290" t="s">
        <v>1388</v>
      </c>
      <c r="D803" s="295"/>
      <c r="E803" s="291" t="s">
        <v>131</v>
      </c>
      <c r="F803" s="293" t="s">
        <v>187</v>
      </c>
      <c r="G803" s="296"/>
      <c r="H803" s="301"/>
      <c r="I803" s="299"/>
      <c r="J803" s="298"/>
      <c r="K803" s="304"/>
    </row>
    <row r="804" spans="1:11" s="14" customFormat="1" x14ac:dyDescent="0.2">
      <c r="A804" s="290" t="s">
        <v>1391</v>
      </c>
      <c r="B804" s="290" t="s">
        <v>1392</v>
      </c>
      <c r="C804" s="290" t="s">
        <v>1393</v>
      </c>
      <c r="D804" s="295"/>
      <c r="E804" s="291" t="s">
        <v>30</v>
      </c>
      <c r="F804" s="293" t="s">
        <v>187</v>
      </c>
      <c r="G804" s="296"/>
      <c r="H804" s="301"/>
      <c r="I804" s="298"/>
      <c r="J804" s="298"/>
      <c r="K804" s="304"/>
    </row>
    <row r="805" spans="1:11" s="14" customFormat="1" x14ac:dyDescent="0.2">
      <c r="A805" s="290" t="s">
        <v>1394</v>
      </c>
      <c r="B805" s="290" t="s">
        <v>1395</v>
      </c>
      <c r="C805" s="290" t="s">
        <v>17</v>
      </c>
      <c r="D805" s="295"/>
      <c r="E805" s="291"/>
      <c r="F805" s="293" t="s">
        <v>114</v>
      </c>
      <c r="G805" s="293">
        <v>1</v>
      </c>
      <c r="H805" s="300"/>
      <c r="I805" s="298"/>
      <c r="J805" s="298"/>
      <c r="K805" s="304"/>
    </row>
    <row r="806" spans="1:11" s="14" customFormat="1" x14ac:dyDescent="0.2">
      <c r="A806" s="290" t="s">
        <v>1396</v>
      </c>
      <c r="B806" s="290" t="s">
        <v>145</v>
      </c>
      <c r="C806" s="290" t="s">
        <v>17</v>
      </c>
      <c r="D806" s="295"/>
      <c r="E806" s="291"/>
      <c r="F806" s="293" t="s">
        <v>114</v>
      </c>
      <c r="G806" s="293">
        <v>1</v>
      </c>
      <c r="H806" s="300"/>
      <c r="I806" s="298"/>
      <c r="J806" s="298"/>
      <c r="K806" s="304"/>
    </row>
    <row r="807" spans="1:11" s="14" customFormat="1" ht="25.5" x14ac:dyDescent="0.2">
      <c r="A807" s="290" t="s">
        <v>1397</v>
      </c>
      <c r="B807" s="290" t="s">
        <v>1398</v>
      </c>
      <c r="C807" s="290" t="s">
        <v>1388</v>
      </c>
      <c r="D807" s="295"/>
      <c r="E807" s="291" t="s">
        <v>30</v>
      </c>
      <c r="F807" s="293" t="s">
        <v>187</v>
      </c>
      <c r="G807" s="296"/>
      <c r="H807" s="301"/>
      <c r="I807" s="299"/>
      <c r="J807" s="298"/>
      <c r="K807" s="304"/>
    </row>
    <row r="808" spans="1:11" s="14" customFormat="1" x14ac:dyDescent="0.2">
      <c r="A808" s="290" t="s">
        <v>1399</v>
      </c>
      <c r="B808" s="290" t="s">
        <v>1400</v>
      </c>
      <c r="C808" s="290" t="s">
        <v>1393</v>
      </c>
      <c r="D808" s="295"/>
      <c r="E808" s="291" t="s">
        <v>1354</v>
      </c>
      <c r="F808" s="293" t="s">
        <v>18</v>
      </c>
      <c r="G808" s="296"/>
      <c r="H808" s="302"/>
      <c r="I808" s="298"/>
      <c r="J808" s="298"/>
      <c r="K808" s="304"/>
    </row>
    <row r="809" spans="1:11" s="14" customFormat="1" ht="25.5" x14ac:dyDescent="0.2">
      <c r="A809" s="290" t="s">
        <v>1401</v>
      </c>
      <c r="B809" s="290" t="s">
        <v>1402</v>
      </c>
      <c r="C809" s="290" t="s">
        <v>1388</v>
      </c>
      <c r="D809" s="295"/>
      <c r="E809" s="291" t="s">
        <v>148</v>
      </c>
      <c r="F809" s="293" t="s">
        <v>187</v>
      </c>
      <c r="G809" s="296"/>
      <c r="H809" s="301"/>
      <c r="I809" s="301"/>
      <c r="J809" s="298"/>
      <c r="K809" s="304"/>
    </row>
    <row r="810" spans="1:11" s="14" customFormat="1" ht="25.5" x14ac:dyDescent="0.2">
      <c r="A810" s="290" t="s">
        <v>1403</v>
      </c>
      <c r="B810" s="290" t="s">
        <v>1404</v>
      </c>
      <c r="C810" s="290" t="s">
        <v>1388</v>
      </c>
      <c r="D810" s="295"/>
      <c r="E810" s="291" t="s">
        <v>148</v>
      </c>
      <c r="F810" s="293" t="s">
        <v>187</v>
      </c>
      <c r="G810" s="296"/>
      <c r="H810" s="303"/>
      <c r="I810" s="303"/>
      <c r="J810" s="298"/>
      <c r="K810" s="304"/>
    </row>
    <row r="811" spans="1:11" s="14" customFormat="1" ht="25.5" x14ac:dyDescent="0.2">
      <c r="A811" s="290" t="s">
        <v>1405</v>
      </c>
      <c r="B811" s="290" t="s">
        <v>1406</v>
      </c>
      <c r="C811" s="290" t="s">
        <v>1388</v>
      </c>
      <c r="D811" s="295"/>
      <c r="E811" s="291" t="s">
        <v>148</v>
      </c>
      <c r="F811" s="293" t="s">
        <v>187</v>
      </c>
      <c r="G811" s="296"/>
      <c r="H811" s="300"/>
      <c r="I811" s="300"/>
      <c r="J811" s="298"/>
      <c r="K811" s="304"/>
    </row>
    <row r="812" spans="1:11" s="14" customFormat="1" ht="25.5" x14ac:dyDescent="0.2">
      <c r="A812" s="290" t="s">
        <v>1407</v>
      </c>
      <c r="B812" s="290" t="s">
        <v>1408</v>
      </c>
      <c r="C812" s="290" t="s">
        <v>1388</v>
      </c>
      <c r="D812" s="295"/>
      <c r="E812" s="291" t="s">
        <v>148</v>
      </c>
      <c r="F812" s="293" t="s">
        <v>187</v>
      </c>
      <c r="G812" s="296"/>
      <c r="H812" s="303"/>
      <c r="I812" s="303"/>
      <c r="J812" s="298"/>
      <c r="K812" s="304"/>
    </row>
    <row r="813" spans="1:11" s="14" customFormat="1" ht="25.5" x14ac:dyDescent="0.2">
      <c r="A813" s="290" t="s">
        <v>1409</v>
      </c>
      <c r="B813" s="290" t="s">
        <v>1410</v>
      </c>
      <c r="C813" s="290" t="s">
        <v>1388</v>
      </c>
      <c r="D813" s="295"/>
      <c r="E813" s="291" t="s">
        <v>148</v>
      </c>
      <c r="F813" s="293" t="s">
        <v>187</v>
      </c>
      <c r="G813" s="296"/>
      <c r="H813" s="303"/>
      <c r="I813" s="303"/>
      <c r="J813" s="298"/>
      <c r="K813" s="304"/>
    </row>
    <row r="814" spans="1:11" s="14" customFormat="1" ht="25.5" x14ac:dyDescent="0.2">
      <c r="A814" s="290" t="s">
        <v>1411</v>
      </c>
      <c r="B814" s="290" t="s">
        <v>1412</v>
      </c>
      <c r="C814" s="290" t="s">
        <v>1388</v>
      </c>
      <c r="D814" s="295"/>
      <c r="E814" s="291" t="s">
        <v>148</v>
      </c>
      <c r="F814" s="293" t="s">
        <v>187</v>
      </c>
      <c r="G814" s="296"/>
      <c r="H814" s="303"/>
      <c r="I814" s="303"/>
      <c r="J814" s="298"/>
      <c r="K814" s="304"/>
    </row>
    <row r="815" spans="1:11" s="14" customFormat="1" ht="25.5" x14ac:dyDescent="0.2">
      <c r="A815" s="290" t="s">
        <v>1413</v>
      </c>
      <c r="B815" s="290" t="s">
        <v>1414</v>
      </c>
      <c r="C815" s="290" t="s">
        <v>1388</v>
      </c>
      <c r="D815" s="295"/>
      <c r="E815" s="291" t="s">
        <v>148</v>
      </c>
      <c r="F815" s="293" t="s">
        <v>187</v>
      </c>
      <c r="G815" s="296"/>
      <c r="H815" s="303"/>
      <c r="I815" s="303"/>
      <c r="J815" s="298"/>
      <c r="K815" s="304"/>
    </row>
    <row r="816" spans="1:11" s="14" customFormat="1" ht="25.5" x14ac:dyDescent="0.2">
      <c r="A816" s="290" t="s">
        <v>1415</v>
      </c>
      <c r="B816" s="290" t="s">
        <v>1416</v>
      </c>
      <c r="C816" s="290" t="s">
        <v>1388</v>
      </c>
      <c r="D816" s="295"/>
      <c r="E816" s="291" t="s">
        <v>148</v>
      </c>
      <c r="F816" s="293" t="s">
        <v>187</v>
      </c>
      <c r="G816" s="296"/>
      <c r="H816" s="303"/>
      <c r="I816" s="303"/>
      <c r="J816" s="298"/>
      <c r="K816" s="304"/>
    </row>
    <row r="817" spans="1:11" s="14" customFormat="1" ht="25.5" x14ac:dyDescent="0.2">
      <c r="A817" s="290" t="s">
        <v>1417</v>
      </c>
      <c r="B817" s="290" t="s">
        <v>1418</v>
      </c>
      <c r="C817" s="290" t="s">
        <v>1388</v>
      </c>
      <c r="D817" s="295"/>
      <c r="E817" s="291" t="s">
        <v>148</v>
      </c>
      <c r="F817" s="293" t="s">
        <v>187</v>
      </c>
      <c r="G817" s="296"/>
      <c r="H817" s="303"/>
      <c r="I817" s="303"/>
      <c r="J817" s="298"/>
      <c r="K817" s="304"/>
    </row>
    <row r="818" spans="1:11" s="14" customFormat="1" ht="25.5" x14ac:dyDescent="0.2">
      <c r="A818" s="290" t="s">
        <v>1419</v>
      </c>
      <c r="B818" s="290" t="s">
        <v>1420</v>
      </c>
      <c r="C818" s="290" t="s">
        <v>1388</v>
      </c>
      <c r="D818" s="295"/>
      <c r="E818" s="291" t="s">
        <v>148</v>
      </c>
      <c r="F818" s="293" t="s">
        <v>187</v>
      </c>
      <c r="G818" s="296"/>
      <c r="H818" s="303"/>
      <c r="I818" s="303"/>
      <c r="J818" s="298"/>
      <c r="K818" s="304"/>
    </row>
    <row r="819" spans="1:11" s="14" customFormat="1" ht="25.5" x14ac:dyDescent="0.2">
      <c r="A819" s="290" t="s">
        <v>1421</v>
      </c>
      <c r="B819" s="290" t="s">
        <v>1422</v>
      </c>
      <c r="C819" s="290" t="s">
        <v>1388</v>
      </c>
      <c r="D819" s="295"/>
      <c r="E819" s="291" t="s">
        <v>30</v>
      </c>
      <c r="F819" s="293" t="s">
        <v>187</v>
      </c>
      <c r="G819" s="296"/>
      <c r="H819" s="303"/>
      <c r="I819" s="303"/>
      <c r="J819" s="298"/>
      <c r="K819" s="304"/>
    </row>
    <row r="820" spans="1:11" s="14" customFormat="1" x14ac:dyDescent="0.2">
      <c r="A820" s="108"/>
      <c r="B820" s="63"/>
      <c r="C820" s="63"/>
      <c r="D820" s="63"/>
      <c r="E820" s="110"/>
      <c r="F820" s="130"/>
      <c r="G820" s="202"/>
      <c r="H820" s="190"/>
      <c r="I820" s="215"/>
      <c r="J820" s="215"/>
      <c r="K820" s="42"/>
    </row>
    <row r="821" spans="1:11" s="14" customFormat="1" x14ac:dyDescent="0.2">
      <c r="A821" s="57" t="s">
        <v>668</v>
      </c>
      <c r="B821" s="57" t="s">
        <v>150</v>
      </c>
      <c r="C821" s="108" t="s">
        <v>81</v>
      </c>
      <c r="D821" s="109"/>
      <c r="E821" s="110"/>
      <c r="F821" s="130"/>
      <c r="G821" s="130" t="s">
        <v>81</v>
      </c>
      <c r="H821" s="190"/>
      <c r="I821" s="215"/>
      <c r="J821" s="215"/>
      <c r="K821" s="42"/>
    </row>
    <row r="822" spans="1:11" s="14" customFormat="1" ht="114.75" x14ac:dyDescent="0.2">
      <c r="A822" s="108" t="s">
        <v>685</v>
      </c>
      <c r="B822" s="107" t="s">
        <v>938</v>
      </c>
      <c r="C822" s="64" t="s">
        <v>17</v>
      </c>
      <c r="D822" s="62"/>
      <c r="E822" s="65"/>
      <c r="F822" s="130" t="s">
        <v>18</v>
      </c>
      <c r="G822" s="172"/>
      <c r="H822" s="61"/>
      <c r="I822" s="173"/>
      <c r="J822" s="173"/>
      <c r="K822" s="42"/>
    </row>
    <row r="823" spans="1:11" s="14" customFormat="1" ht="25.5" x14ac:dyDescent="0.2">
      <c r="A823" s="108" t="s">
        <v>686</v>
      </c>
      <c r="B823" s="107" t="s">
        <v>1261</v>
      </c>
      <c r="C823" s="107" t="s">
        <v>59</v>
      </c>
      <c r="D823" s="109"/>
      <c r="E823" s="110" t="s">
        <v>131</v>
      </c>
      <c r="F823" s="130" t="s">
        <v>187</v>
      </c>
      <c r="G823" s="130"/>
      <c r="H823" s="61"/>
      <c r="I823" s="40">
        <v>0</v>
      </c>
      <c r="J823" s="173"/>
      <c r="K823" s="42"/>
    </row>
    <row r="824" spans="1:11" s="14" customFormat="1" x14ac:dyDescent="0.2">
      <c r="A824" s="108" t="s">
        <v>687</v>
      </c>
      <c r="B824" s="107" t="s">
        <v>217</v>
      </c>
      <c r="C824" s="108" t="s">
        <v>17</v>
      </c>
      <c r="D824" s="109"/>
      <c r="E824" s="110"/>
      <c r="F824" s="130" t="s">
        <v>18</v>
      </c>
      <c r="G824" s="130"/>
      <c r="H824" s="61"/>
      <c r="I824" s="173"/>
      <c r="J824" s="173"/>
      <c r="K824" s="42"/>
    </row>
    <row r="825" spans="1:11" s="14" customFormat="1" x14ac:dyDescent="0.2">
      <c r="A825" s="108" t="s">
        <v>688</v>
      </c>
      <c r="B825" s="107" t="s">
        <v>145</v>
      </c>
      <c r="C825" s="108" t="s">
        <v>17</v>
      </c>
      <c r="D825" s="109"/>
      <c r="E825" s="110"/>
      <c r="F825" s="130" t="s">
        <v>18</v>
      </c>
      <c r="G825" s="130" t="s">
        <v>81</v>
      </c>
      <c r="H825" s="61"/>
      <c r="I825" s="173"/>
      <c r="J825" s="173"/>
      <c r="K825" s="42"/>
    </row>
    <row r="826" spans="1:11" s="14" customFormat="1" x14ac:dyDescent="0.2">
      <c r="A826" s="108" t="s">
        <v>689</v>
      </c>
      <c r="B826" s="107" t="s">
        <v>840</v>
      </c>
      <c r="C826" s="108" t="s">
        <v>17</v>
      </c>
      <c r="D826" s="109"/>
      <c r="E826" s="110"/>
      <c r="F826" s="130" t="s">
        <v>114</v>
      </c>
      <c r="G826" s="130">
        <v>2</v>
      </c>
      <c r="H826" s="61"/>
      <c r="I826" s="173"/>
      <c r="J826" s="173"/>
      <c r="K826" s="42"/>
    </row>
    <row r="827" spans="1:11" s="14" customFormat="1" ht="25.5" x14ac:dyDescent="0.2">
      <c r="A827" s="108" t="s">
        <v>690</v>
      </c>
      <c r="B827" s="107" t="s">
        <v>192</v>
      </c>
      <c r="C827" s="108" t="s">
        <v>20</v>
      </c>
      <c r="D827" s="109"/>
      <c r="E827" s="110"/>
      <c r="F827" s="130" t="s">
        <v>187</v>
      </c>
      <c r="G827" s="130"/>
      <c r="H827" s="61"/>
      <c r="I827" s="173"/>
      <c r="J827" s="173"/>
      <c r="K827" s="42"/>
    </row>
    <row r="828" spans="1:11" s="14" customFormat="1" ht="25.5" x14ac:dyDescent="0.2">
      <c r="A828" s="108" t="s">
        <v>691</v>
      </c>
      <c r="B828" s="107" t="s">
        <v>218</v>
      </c>
      <c r="C828" s="108" t="s">
        <v>203</v>
      </c>
      <c r="D828" s="109"/>
      <c r="E828" s="110"/>
      <c r="F828" s="130" t="s">
        <v>18</v>
      </c>
      <c r="G828" s="130"/>
      <c r="H828" s="61"/>
      <c r="I828" s="173"/>
      <c r="J828" s="173"/>
      <c r="K828" s="42"/>
    </row>
    <row r="829" spans="1:11" s="14" customFormat="1" ht="38.25" x14ac:dyDescent="0.2">
      <c r="A829" s="108" t="s">
        <v>692</v>
      </c>
      <c r="B829" s="107" t="s">
        <v>1433</v>
      </c>
      <c r="C829" s="108" t="s">
        <v>203</v>
      </c>
      <c r="D829" s="109"/>
      <c r="E829" s="110"/>
      <c r="F829" s="130" t="s">
        <v>18</v>
      </c>
      <c r="G829" s="130"/>
      <c r="H829" s="61"/>
      <c r="I829" s="173"/>
      <c r="J829" s="173"/>
      <c r="K829" s="42"/>
    </row>
    <row r="830" spans="1:11" s="14" customFormat="1" ht="25.5" x14ac:dyDescent="0.2">
      <c r="A830" s="108" t="s">
        <v>693</v>
      </c>
      <c r="B830" s="107" t="s">
        <v>151</v>
      </c>
      <c r="C830" s="107" t="s">
        <v>59</v>
      </c>
      <c r="D830" s="109"/>
      <c r="E830" s="110" t="s">
        <v>148</v>
      </c>
      <c r="F830" s="130" t="s">
        <v>187</v>
      </c>
      <c r="G830" s="130"/>
      <c r="H830" s="61"/>
      <c r="I830" s="40">
        <v>0</v>
      </c>
      <c r="J830" s="173"/>
      <c r="K830" s="42"/>
    </row>
    <row r="831" spans="1:11" s="14" customFormat="1" ht="25.5" x14ac:dyDescent="0.2">
      <c r="A831" s="108" t="s">
        <v>694</v>
      </c>
      <c r="B831" s="107" t="s">
        <v>152</v>
      </c>
      <c r="C831" s="107" t="s">
        <v>59</v>
      </c>
      <c r="D831" s="109"/>
      <c r="E831" s="110" t="s">
        <v>148</v>
      </c>
      <c r="F831" s="130" t="s">
        <v>187</v>
      </c>
      <c r="G831" s="130"/>
      <c r="H831" s="61"/>
      <c r="I831" s="40">
        <v>0</v>
      </c>
      <c r="J831" s="173"/>
      <c r="K831" s="42"/>
    </row>
    <row r="832" spans="1:11" s="14" customFormat="1" ht="25.5" x14ac:dyDescent="0.2">
      <c r="A832" s="108" t="s">
        <v>695</v>
      </c>
      <c r="B832" s="107" t="s">
        <v>153</v>
      </c>
      <c r="C832" s="107" t="s">
        <v>59</v>
      </c>
      <c r="D832" s="109"/>
      <c r="E832" s="110" t="s">
        <v>148</v>
      </c>
      <c r="F832" s="130" t="s">
        <v>187</v>
      </c>
      <c r="G832" s="130"/>
      <c r="H832" s="61"/>
      <c r="I832" s="40">
        <v>0</v>
      </c>
      <c r="J832" s="173"/>
      <c r="K832" s="42"/>
    </row>
    <row r="833" spans="1:11" s="66" customFormat="1" ht="25.5" x14ac:dyDescent="0.2">
      <c r="A833" s="108" t="s">
        <v>696</v>
      </c>
      <c r="B833" s="107" t="s">
        <v>154</v>
      </c>
      <c r="C833" s="107" t="s">
        <v>59</v>
      </c>
      <c r="D833" s="109"/>
      <c r="E833" s="110" t="s">
        <v>148</v>
      </c>
      <c r="F833" s="130" t="s">
        <v>187</v>
      </c>
      <c r="G833" s="130"/>
      <c r="H833" s="61"/>
      <c r="I833" s="40">
        <v>0</v>
      </c>
      <c r="J833" s="173"/>
      <c r="K833" s="42"/>
    </row>
    <row r="834" spans="1:11" s="67" customFormat="1" ht="25.5" x14ac:dyDescent="0.2">
      <c r="A834" s="108" t="s">
        <v>697</v>
      </c>
      <c r="B834" s="107" t="s">
        <v>155</v>
      </c>
      <c r="C834" s="107" t="s">
        <v>59</v>
      </c>
      <c r="D834" s="109"/>
      <c r="E834" s="110" t="s">
        <v>148</v>
      </c>
      <c r="F834" s="130" t="s">
        <v>187</v>
      </c>
      <c r="G834" s="130"/>
      <c r="H834" s="61"/>
      <c r="I834" s="40">
        <v>0</v>
      </c>
      <c r="J834" s="173"/>
      <c r="K834" s="42"/>
    </row>
    <row r="835" spans="1:11" s="73" customFormat="1" ht="31.5" x14ac:dyDescent="0.2">
      <c r="A835" s="68" t="s">
        <v>698</v>
      </c>
      <c r="B835" s="68" t="s">
        <v>156</v>
      </c>
      <c r="C835" s="68" t="s">
        <v>296</v>
      </c>
      <c r="D835" s="69"/>
      <c r="E835" s="70" t="s">
        <v>30</v>
      </c>
      <c r="F835" s="115" t="s">
        <v>18</v>
      </c>
      <c r="G835" s="203"/>
      <c r="H835" s="71"/>
      <c r="I835" s="188"/>
      <c r="J835" s="72">
        <v>0</v>
      </c>
      <c r="K835" s="42"/>
    </row>
    <row r="836" spans="1:11" s="73" customFormat="1" ht="25.5" x14ac:dyDescent="0.2">
      <c r="A836" s="108" t="s">
        <v>699</v>
      </c>
      <c r="B836" s="107" t="s">
        <v>196</v>
      </c>
      <c r="C836" s="107" t="s">
        <v>59</v>
      </c>
      <c r="D836" s="109"/>
      <c r="E836" s="168" t="s">
        <v>30</v>
      </c>
      <c r="F836" s="130" t="s">
        <v>187</v>
      </c>
      <c r="G836" s="130"/>
      <c r="H836" s="61"/>
      <c r="I836" s="40">
        <v>0</v>
      </c>
      <c r="J836" s="173"/>
      <c r="K836" s="42"/>
    </row>
    <row r="837" spans="1:11" s="73" customFormat="1" ht="25.5" x14ac:dyDescent="0.2">
      <c r="A837" s="108" t="s">
        <v>700</v>
      </c>
      <c r="B837" s="107" t="s">
        <v>197</v>
      </c>
      <c r="C837" s="107" t="s">
        <v>59</v>
      </c>
      <c r="D837" s="109"/>
      <c r="E837" s="168" t="s">
        <v>30</v>
      </c>
      <c r="F837" s="130" t="s">
        <v>187</v>
      </c>
      <c r="G837" s="130"/>
      <c r="H837" s="61"/>
      <c r="I837" s="40">
        <v>0</v>
      </c>
      <c r="J837" s="173"/>
      <c r="K837" s="42"/>
    </row>
    <row r="838" spans="1:11" s="14" customFormat="1" x14ac:dyDescent="0.2">
      <c r="A838" s="108" t="s">
        <v>701</v>
      </c>
      <c r="B838" s="117" t="s">
        <v>157</v>
      </c>
      <c r="C838" s="119" t="s">
        <v>17</v>
      </c>
      <c r="D838" s="74"/>
      <c r="E838" s="75"/>
      <c r="F838" s="130" t="s">
        <v>18</v>
      </c>
      <c r="G838" s="204"/>
      <c r="H838" s="61"/>
      <c r="I838" s="173"/>
      <c r="J838" s="173"/>
      <c r="K838" s="42"/>
    </row>
    <row r="839" spans="1:11" x14ac:dyDescent="0.2">
      <c r="A839" s="108"/>
      <c r="B839" s="57"/>
      <c r="C839" s="108"/>
      <c r="D839" s="109"/>
      <c r="E839" s="110"/>
      <c r="F839" s="130"/>
      <c r="G839" s="130"/>
      <c r="H839" s="190"/>
      <c r="I839" s="215"/>
      <c r="J839" s="215"/>
      <c r="K839" s="42"/>
    </row>
    <row r="840" spans="1:11" ht="15.75" x14ac:dyDescent="0.2">
      <c r="A840" s="139" t="s">
        <v>702</v>
      </c>
      <c r="B840" s="139" t="s">
        <v>159</v>
      </c>
      <c r="C840" s="132"/>
      <c r="D840" s="221"/>
      <c r="E840" s="224"/>
      <c r="F840" s="115"/>
      <c r="G840" s="225"/>
      <c r="H840" s="190"/>
      <c r="I840" s="215"/>
      <c r="J840" s="215"/>
      <c r="K840" s="41"/>
    </row>
    <row r="841" spans="1:11" s="67" customFormat="1" x14ac:dyDescent="0.2">
      <c r="A841" s="108"/>
      <c r="B841" s="107"/>
      <c r="C841" s="107"/>
      <c r="D841" s="62"/>
      <c r="E841" s="53"/>
      <c r="F841" s="130"/>
      <c r="G841" s="172"/>
      <c r="H841" s="190"/>
      <c r="I841" s="215"/>
      <c r="J841" s="215"/>
      <c r="K841" s="42"/>
    </row>
    <row r="842" spans="1:11" x14ac:dyDescent="0.2">
      <c r="A842" s="57" t="s">
        <v>703</v>
      </c>
      <c r="B842" s="57" t="s">
        <v>161</v>
      </c>
      <c r="C842" s="57"/>
      <c r="D842" s="52"/>
      <c r="E842" s="76"/>
      <c r="F842" s="130"/>
      <c r="G842" s="205"/>
      <c r="H842" s="190"/>
      <c r="I842" s="215"/>
      <c r="J842" s="215"/>
      <c r="K842" s="41"/>
    </row>
    <row r="843" spans="1:11" ht="25.5" x14ac:dyDescent="0.2">
      <c r="A843" s="108" t="s">
        <v>704</v>
      </c>
      <c r="B843" s="107" t="s">
        <v>163</v>
      </c>
      <c r="C843" s="107" t="s">
        <v>17</v>
      </c>
      <c r="D843" s="62"/>
      <c r="E843" s="53"/>
      <c r="F843" s="130" t="s">
        <v>18</v>
      </c>
      <c r="G843" s="172"/>
      <c r="H843" s="39"/>
      <c r="I843" s="173"/>
      <c r="J843" s="173"/>
      <c r="K843" s="41"/>
    </row>
    <row r="844" spans="1:11" x14ac:dyDescent="0.2">
      <c r="A844" s="108" t="s">
        <v>705</v>
      </c>
      <c r="B844" s="119" t="s">
        <v>165</v>
      </c>
      <c r="C844" s="119" t="s">
        <v>17</v>
      </c>
      <c r="D844" s="74"/>
      <c r="E844" s="75"/>
      <c r="F844" s="130" t="s">
        <v>18</v>
      </c>
      <c r="G844" s="204"/>
      <c r="H844" s="39"/>
      <c r="I844" s="173"/>
      <c r="J844" s="173"/>
      <c r="K844" s="41"/>
    </row>
    <row r="845" spans="1:11" x14ac:dyDescent="0.2">
      <c r="A845" s="108" t="s">
        <v>706</v>
      </c>
      <c r="B845" s="119" t="s">
        <v>216</v>
      </c>
      <c r="C845" s="119" t="s">
        <v>17</v>
      </c>
      <c r="D845" s="74"/>
      <c r="E845" s="75"/>
      <c r="F845" s="130" t="s">
        <v>18</v>
      </c>
      <c r="G845" s="204"/>
      <c r="H845" s="39"/>
      <c r="I845" s="173"/>
      <c r="J845" s="173"/>
      <c r="K845" s="41"/>
    </row>
    <row r="846" spans="1:11" ht="25.5" x14ac:dyDescent="0.2">
      <c r="A846" s="108" t="s">
        <v>707</v>
      </c>
      <c r="B846" s="107" t="s">
        <v>167</v>
      </c>
      <c r="C846" s="107" t="s">
        <v>59</v>
      </c>
      <c r="D846" s="62"/>
      <c r="E846" s="53" t="s">
        <v>168</v>
      </c>
      <c r="F846" s="130" t="s">
        <v>187</v>
      </c>
      <c r="G846" s="172"/>
      <c r="H846" s="39"/>
      <c r="I846" s="40">
        <v>0</v>
      </c>
      <c r="J846" s="173"/>
      <c r="K846" s="41"/>
    </row>
    <row r="847" spans="1:11" ht="25.5" x14ac:dyDescent="0.2">
      <c r="A847" s="108" t="s">
        <v>708</v>
      </c>
      <c r="B847" s="119" t="s">
        <v>817</v>
      </c>
      <c r="C847" s="117" t="s">
        <v>23</v>
      </c>
      <c r="D847" s="74"/>
      <c r="E847" s="75"/>
      <c r="F847" s="130" t="s">
        <v>187</v>
      </c>
      <c r="G847" s="204"/>
      <c r="H847" s="39"/>
      <c r="I847" s="173"/>
      <c r="J847" s="173"/>
      <c r="K847" s="41"/>
    </row>
    <row r="848" spans="1:11" x14ac:dyDescent="0.2">
      <c r="A848" s="108" t="s">
        <v>709</v>
      </c>
      <c r="B848" s="119" t="s">
        <v>233</v>
      </c>
      <c r="C848" s="117" t="s">
        <v>203</v>
      </c>
      <c r="D848" s="74"/>
      <c r="E848" s="75"/>
      <c r="F848" s="130" t="s">
        <v>114</v>
      </c>
      <c r="G848" s="130">
        <v>1</v>
      </c>
      <c r="H848" s="39"/>
      <c r="I848" s="173"/>
      <c r="J848" s="173"/>
      <c r="K848" s="41"/>
    </row>
    <row r="849" spans="1:11" x14ac:dyDescent="0.2">
      <c r="A849" s="108"/>
      <c r="B849" s="119"/>
      <c r="C849" s="117"/>
      <c r="D849" s="74"/>
      <c r="E849" s="75"/>
      <c r="F849" s="130"/>
      <c r="G849" s="204"/>
      <c r="H849" s="190"/>
      <c r="I849" s="215"/>
      <c r="J849" s="215"/>
      <c r="K849" s="41"/>
    </row>
    <row r="850" spans="1:11" x14ac:dyDescent="0.2">
      <c r="A850" s="57" t="s">
        <v>710</v>
      </c>
      <c r="B850" s="57" t="s">
        <v>170</v>
      </c>
      <c r="C850" s="57"/>
      <c r="D850" s="52"/>
      <c r="E850" s="76"/>
      <c r="F850" s="130"/>
      <c r="G850" s="205"/>
      <c r="H850" s="190"/>
      <c r="I850" s="215"/>
      <c r="J850" s="215"/>
      <c r="K850" s="41"/>
    </row>
    <row r="851" spans="1:11" ht="25.5" x14ac:dyDescent="0.2">
      <c r="A851" s="108" t="s">
        <v>711</v>
      </c>
      <c r="B851" s="107" t="s">
        <v>172</v>
      </c>
      <c r="C851" s="107" t="s">
        <v>59</v>
      </c>
      <c r="D851" s="62"/>
      <c r="E851" s="53" t="s">
        <v>173</v>
      </c>
      <c r="F851" s="130" t="s">
        <v>187</v>
      </c>
      <c r="G851" s="172"/>
      <c r="H851" s="39"/>
      <c r="I851" s="40">
        <v>0</v>
      </c>
      <c r="J851" s="173"/>
      <c r="K851" s="41"/>
    </row>
    <row r="852" spans="1:11" x14ac:dyDescent="0.2">
      <c r="A852" s="108" t="s">
        <v>712</v>
      </c>
      <c r="B852" s="107" t="s">
        <v>175</v>
      </c>
      <c r="C852" s="117" t="s">
        <v>26</v>
      </c>
      <c r="D852" s="62"/>
      <c r="E852" s="53"/>
      <c r="F852" s="130" t="s">
        <v>187</v>
      </c>
      <c r="G852" s="172" t="s">
        <v>81</v>
      </c>
      <c r="H852" s="39"/>
      <c r="I852" s="173"/>
      <c r="J852" s="173"/>
      <c r="K852" s="41"/>
    </row>
    <row r="853" spans="1:11" s="14" customFormat="1" x14ac:dyDescent="0.2">
      <c r="A853" s="108" t="s">
        <v>713</v>
      </c>
      <c r="B853" s="107" t="s">
        <v>177</v>
      </c>
      <c r="C853" s="107" t="s">
        <v>17</v>
      </c>
      <c r="D853" s="62"/>
      <c r="E853" s="53"/>
      <c r="F853" s="130" t="s">
        <v>187</v>
      </c>
      <c r="G853" s="172" t="s">
        <v>81</v>
      </c>
      <c r="H853" s="61"/>
      <c r="I853" s="173"/>
      <c r="J853" s="173"/>
      <c r="K853" s="42"/>
    </row>
    <row r="854" spans="1:11" s="14" customFormat="1" ht="25.5" x14ac:dyDescent="0.2">
      <c r="A854" s="108" t="s">
        <v>714</v>
      </c>
      <c r="B854" s="107" t="s">
        <v>179</v>
      </c>
      <c r="C854" s="117" t="s">
        <v>24</v>
      </c>
      <c r="D854" s="62"/>
      <c r="E854" s="53"/>
      <c r="F854" s="130" t="s">
        <v>187</v>
      </c>
      <c r="G854" s="172" t="s">
        <v>81</v>
      </c>
      <c r="H854" s="61"/>
      <c r="I854" s="173"/>
      <c r="J854" s="173"/>
      <c r="K854" s="42"/>
    </row>
    <row r="855" spans="1:11" s="14" customFormat="1" x14ac:dyDescent="0.2">
      <c r="A855" s="108"/>
      <c r="B855" s="107"/>
      <c r="C855" s="117"/>
      <c r="D855" s="62"/>
      <c r="E855" s="53"/>
      <c r="F855" s="130"/>
      <c r="G855" s="172"/>
      <c r="H855" s="190"/>
      <c r="I855" s="215"/>
      <c r="J855" s="215"/>
      <c r="K855" s="42"/>
    </row>
    <row r="856" spans="1:11" s="14" customFormat="1" x14ac:dyDescent="0.2">
      <c r="A856" s="185"/>
      <c r="B856" s="186"/>
      <c r="C856" s="182"/>
      <c r="D856" s="183"/>
      <c r="E856" s="184"/>
      <c r="F856" s="130"/>
      <c r="G856" s="206"/>
      <c r="H856" s="190"/>
      <c r="I856" s="215"/>
      <c r="J856" s="215"/>
      <c r="K856" s="42"/>
    </row>
    <row r="857" spans="1:11" s="14" customFormat="1" x14ac:dyDescent="0.2">
      <c r="A857" s="187" t="s">
        <v>1194</v>
      </c>
      <c r="B857" s="181" t="s">
        <v>1195</v>
      </c>
      <c r="C857" s="182"/>
      <c r="D857" s="183"/>
      <c r="E857" s="184"/>
      <c r="F857" s="130"/>
      <c r="G857" s="206"/>
      <c r="H857" s="190"/>
      <c r="I857" s="215"/>
      <c r="J857" s="215"/>
      <c r="K857" s="42"/>
    </row>
    <row r="858" spans="1:11" s="14" customFormat="1" ht="25.5" x14ac:dyDescent="0.2">
      <c r="A858" s="185" t="s">
        <v>1196</v>
      </c>
      <c r="B858" s="186" t="s">
        <v>1197</v>
      </c>
      <c r="C858" s="182" t="s">
        <v>26</v>
      </c>
      <c r="D858" s="183"/>
      <c r="E858" s="184" t="s">
        <v>614</v>
      </c>
      <c r="F858" s="130" t="s">
        <v>187</v>
      </c>
      <c r="G858" s="206"/>
      <c r="H858" s="193"/>
      <c r="I858" s="173"/>
      <c r="J858" s="173"/>
      <c r="K858" s="42"/>
    </row>
    <row r="859" spans="1:11" s="14" customFormat="1" ht="25.5" x14ac:dyDescent="0.2">
      <c r="A859" s="185" t="s">
        <v>1198</v>
      </c>
      <c r="B859" s="186" t="s">
        <v>1199</v>
      </c>
      <c r="C859" s="182" t="s">
        <v>26</v>
      </c>
      <c r="D859" s="183"/>
      <c r="E859" s="184" t="s">
        <v>614</v>
      </c>
      <c r="F859" s="130" t="s">
        <v>187</v>
      </c>
      <c r="G859" s="206"/>
      <c r="H859" s="193"/>
      <c r="I859" s="173"/>
      <c r="J859" s="173"/>
      <c r="K859" s="42"/>
    </row>
    <row r="860" spans="1:11" s="14" customFormat="1" ht="25.5" x14ac:dyDescent="0.2">
      <c r="A860" s="185" t="s">
        <v>1200</v>
      </c>
      <c r="B860" s="186" t="s">
        <v>1201</v>
      </c>
      <c r="C860" s="182" t="s">
        <v>26</v>
      </c>
      <c r="D860" s="183"/>
      <c r="E860" s="184" t="s">
        <v>614</v>
      </c>
      <c r="F860" s="130" t="s">
        <v>187</v>
      </c>
      <c r="G860" s="206"/>
      <c r="H860" s="193"/>
      <c r="I860" s="173"/>
      <c r="J860" s="173"/>
      <c r="K860" s="42"/>
    </row>
    <row r="861" spans="1:11" s="14" customFormat="1" x14ac:dyDescent="0.2">
      <c r="A861" s="108"/>
      <c r="B861" s="107"/>
      <c r="C861" s="117"/>
      <c r="D861" s="62"/>
      <c r="E861" s="53"/>
      <c r="F861" s="130"/>
      <c r="G861" s="172"/>
      <c r="H861" s="190"/>
      <c r="I861" s="215"/>
      <c r="J861" s="215"/>
      <c r="K861" s="42"/>
    </row>
    <row r="862" spans="1:11" ht="13.5" thickBot="1" x14ac:dyDescent="0.25">
      <c r="A862" s="108"/>
      <c r="B862" s="107"/>
      <c r="C862" s="108"/>
      <c r="D862" s="109"/>
      <c r="E862" s="110"/>
      <c r="F862" s="179"/>
      <c r="G862" s="179"/>
      <c r="H862" s="190"/>
      <c r="I862" s="215"/>
      <c r="J862" s="215"/>
      <c r="K862" s="41"/>
    </row>
    <row r="863" spans="1:11" s="86" customFormat="1" ht="16.5" thickBot="1" x14ac:dyDescent="0.25">
      <c r="A863" s="77"/>
      <c r="B863" s="78" t="s">
        <v>180</v>
      </c>
      <c r="C863" s="79"/>
      <c r="D863" s="80"/>
      <c r="E863" s="81"/>
      <c r="F863" s="81"/>
      <c r="G863" s="82"/>
      <c r="H863" s="83"/>
      <c r="I863" s="84"/>
      <c r="J863" s="84">
        <f>SUM(J13:J862)-SUMIF(C13:C862,"Option*",J13:J862)</f>
        <v>0</v>
      </c>
      <c r="K863" s="85"/>
    </row>
    <row r="864" spans="1:11" s="86" customFormat="1" ht="16.5" thickBot="1" x14ac:dyDescent="0.25">
      <c r="A864" s="87"/>
      <c r="B864" s="88" t="s">
        <v>181</v>
      </c>
      <c r="C864" s="89"/>
      <c r="D864" s="90"/>
      <c r="E864" s="91"/>
      <c r="F864" s="81"/>
      <c r="G864" s="92"/>
      <c r="H864" s="93"/>
      <c r="I864" s="94"/>
      <c r="J864" s="94">
        <v>0</v>
      </c>
      <c r="K864" s="95"/>
    </row>
    <row r="865" spans="1:15" s="86" customFormat="1" ht="16.5" thickBot="1" x14ac:dyDescent="0.25">
      <c r="A865" s="87"/>
      <c r="B865" s="88" t="s">
        <v>182</v>
      </c>
      <c r="C865" s="89"/>
      <c r="D865" s="90"/>
      <c r="E865" s="91"/>
      <c r="F865" s="81"/>
      <c r="G865" s="92"/>
      <c r="H865" s="93"/>
      <c r="I865" s="94"/>
      <c r="J865" s="94">
        <v>0</v>
      </c>
      <c r="K865" s="95"/>
    </row>
    <row r="866" spans="1:15" ht="15.75" x14ac:dyDescent="0.2">
      <c r="F866" s="113"/>
      <c r="L866" s="100"/>
    </row>
    <row r="867" spans="1:15" s="67" customFormat="1" ht="32.450000000000003" customHeight="1" thickBot="1" x14ac:dyDescent="0.25">
      <c r="A867" s="101"/>
      <c r="B867" s="102" t="s">
        <v>183</v>
      </c>
      <c r="C867" s="103"/>
      <c r="D867" s="318" t="s">
        <v>184</v>
      </c>
      <c r="E867" s="319" t="s">
        <v>185</v>
      </c>
      <c r="F867" s="81"/>
      <c r="G867" s="104">
        <f>SUM(G13:G862)</f>
        <v>66</v>
      </c>
      <c r="H867" s="320"/>
      <c r="I867" s="321"/>
      <c r="J867" s="321"/>
      <c r="K867" s="322"/>
    </row>
    <row r="868" spans="1:15" ht="15.75" x14ac:dyDescent="0.2">
      <c r="F868" s="97"/>
      <c r="L868" s="100"/>
    </row>
    <row r="869" spans="1:15" s="97" customFormat="1" x14ac:dyDescent="0.2">
      <c r="A869" s="6"/>
      <c r="B869" s="105"/>
      <c r="C869" s="6"/>
      <c r="E869" s="98"/>
      <c r="H869" s="6"/>
      <c r="I869" s="99"/>
      <c r="J869" s="99"/>
      <c r="K869" s="6"/>
      <c r="L869" s="6"/>
      <c r="M869" s="6"/>
      <c r="N869" s="6"/>
      <c r="O869" s="6"/>
    </row>
    <row r="870" spans="1:15" s="97" customFormat="1" x14ac:dyDescent="0.2">
      <c r="A870" s="6"/>
      <c r="B870" s="105"/>
      <c r="C870" s="6"/>
      <c r="E870" s="98"/>
      <c r="H870" s="6"/>
      <c r="I870" s="99"/>
      <c r="J870" s="99"/>
      <c r="K870" s="6"/>
      <c r="L870" s="6"/>
      <c r="M870" s="6"/>
      <c r="N870" s="6"/>
      <c r="O870" s="6"/>
    </row>
    <row r="871" spans="1:15" s="97" customFormat="1" x14ac:dyDescent="0.2">
      <c r="A871" s="6"/>
      <c r="B871" s="105"/>
      <c r="C871" s="6"/>
      <c r="E871" s="98"/>
      <c r="H871" s="6"/>
      <c r="I871" s="99"/>
      <c r="J871" s="99"/>
      <c r="K871" s="6"/>
      <c r="L871" s="6"/>
      <c r="M871" s="6"/>
      <c r="N871" s="6"/>
      <c r="O871" s="6"/>
    </row>
    <row r="872" spans="1:15" s="97" customFormat="1" x14ac:dyDescent="0.2">
      <c r="A872" s="6"/>
      <c r="B872" s="96"/>
      <c r="C872" s="6"/>
      <c r="E872" s="98"/>
      <c r="H872" s="6"/>
      <c r="I872" s="99"/>
      <c r="J872" s="99"/>
      <c r="K872" s="6"/>
      <c r="L872" s="6"/>
      <c r="M872" s="6"/>
      <c r="N872" s="6"/>
      <c r="O872" s="6"/>
    </row>
    <row r="873" spans="1:15" s="97" customFormat="1" x14ac:dyDescent="0.2">
      <c r="A873" s="6"/>
      <c r="B873" s="96"/>
      <c r="C873" s="6"/>
      <c r="E873" s="98"/>
      <c r="H873" s="6"/>
      <c r="I873" s="99"/>
      <c r="J873" s="99"/>
      <c r="K873" s="6"/>
      <c r="L873" s="6"/>
      <c r="M873" s="6"/>
      <c r="N873" s="6"/>
      <c r="O873" s="6"/>
    </row>
    <row r="874" spans="1:15" s="97" customFormat="1" x14ac:dyDescent="0.2">
      <c r="A874" s="6"/>
      <c r="B874" s="96"/>
      <c r="E874" s="98"/>
      <c r="H874" s="6"/>
      <c r="I874" s="99"/>
      <c r="J874" s="99"/>
      <c r="K874" s="6"/>
      <c r="L874" s="6"/>
      <c r="M874" s="6"/>
      <c r="N874" s="6"/>
      <c r="O874" s="6"/>
    </row>
    <row r="875" spans="1:15" s="97" customFormat="1" x14ac:dyDescent="0.2">
      <c r="A875" s="6"/>
      <c r="B875" s="96"/>
      <c r="E875" s="98"/>
      <c r="H875" s="6"/>
      <c r="I875" s="99"/>
      <c r="J875" s="99"/>
      <c r="K875" s="6"/>
      <c r="L875" s="6"/>
      <c r="M875" s="6"/>
      <c r="N875" s="6"/>
      <c r="O875" s="6"/>
    </row>
    <row r="876" spans="1:15" s="97" customFormat="1" x14ac:dyDescent="0.2">
      <c r="A876" s="6"/>
      <c r="B876" s="96"/>
      <c r="E876" s="98"/>
      <c r="H876" s="6"/>
      <c r="I876" s="99"/>
      <c r="J876" s="99"/>
      <c r="K876" s="6"/>
      <c r="L876" s="6"/>
      <c r="M876" s="6"/>
      <c r="N876" s="6"/>
      <c r="O876" s="6"/>
    </row>
    <row r="877" spans="1:15" s="97" customFormat="1" x14ac:dyDescent="0.2">
      <c r="A877" s="6"/>
      <c r="B877" s="96"/>
      <c r="C877" s="6"/>
      <c r="E877" s="98"/>
      <c r="H877" s="6"/>
      <c r="I877" s="99"/>
      <c r="J877" s="99"/>
      <c r="K877" s="6"/>
      <c r="L877" s="6"/>
      <c r="M877" s="6"/>
      <c r="N877" s="6"/>
      <c r="O877" s="6"/>
    </row>
    <row r="878" spans="1:15" s="97" customFormat="1" x14ac:dyDescent="0.2">
      <c r="A878" s="6"/>
      <c r="B878" s="96"/>
      <c r="C878" s="6"/>
      <c r="E878" s="98"/>
      <c r="H878" s="6"/>
      <c r="I878" s="99"/>
      <c r="J878" s="99"/>
      <c r="K878" s="6"/>
      <c r="L878" s="6"/>
      <c r="M878" s="6"/>
      <c r="N878" s="6"/>
      <c r="O878" s="6"/>
    </row>
    <row r="879" spans="1:15" s="97" customFormat="1" x14ac:dyDescent="0.2">
      <c r="A879" s="6"/>
      <c r="B879" s="96"/>
      <c r="C879" s="6"/>
      <c r="E879" s="98"/>
      <c r="H879" s="6"/>
      <c r="I879" s="99"/>
      <c r="J879" s="99"/>
      <c r="K879" s="6"/>
      <c r="L879" s="6"/>
      <c r="M879" s="6"/>
      <c r="N879" s="6"/>
      <c r="O879" s="6"/>
    </row>
    <row r="880" spans="1:15" s="97" customFormat="1" x14ac:dyDescent="0.2">
      <c r="A880" s="6"/>
      <c r="B880" s="96"/>
      <c r="C880" s="6"/>
      <c r="E880" s="98"/>
      <c r="H880" s="6"/>
      <c r="I880" s="99"/>
      <c r="J880" s="99"/>
      <c r="K880" s="6"/>
      <c r="L880" s="6"/>
      <c r="M880" s="6"/>
      <c r="N880" s="6"/>
      <c r="O880" s="6"/>
    </row>
    <row r="881" spans="1:15" s="97" customFormat="1" x14ac:dyDescent="0.2">
      <c r="A881" s="6"/>
      <c r="B881" s="96"/>
      <c r="C881" s="6"/>
      <c r="E881" s="98"/>
      <c r="H881" s="6"/>
      <c r="I881" s="99"/>
      <c r="J881" s="99"/>
      <c r="K881" s="6"/>
      <c r="L881" s="6"/>
      <c r="M881" s="6"/>
      <c r="N881" s="6"/>
      <c r="O881" s="6"/>
    </row>
    <row r="882" spans="1:15" s="97" customFormat="1" x14ac:dyDescent="0.2">
      <c r="A882" s="6"/>
      <c r="B882" s="96"/>
      <c r="C882" s="6"/>
      <c r="E882" s="98"/>
      <c r="H882" s="6"/>
      <c r="I882" s="99"/>
      <c r="J882" s="99"/>
      <c r="K882" s="6"/>
      <c r="L882" s="6"/>
      <c r="M882" s="6"/>
      <c r="N882" s="6"/>
      <c r="O882" s="6"/>
    </row>
    <row r="883" spans="1:15" s="97" customFormat="1" x14ac:dyDescent="0.2">
      <c r="A883" s="6"/>
      <c r="B883" s="96"/>
      <c r="C883" s="6"/>
      <c r="E883" s="98"/>
      <c r="H883" s="6"/>
      <c r="I883" s="99"/>
      <c r="J883" s="99"/>
      <c r="K883" s="6"/>
      <c r="L883" s="6"/>
      <c r="M883" s="6"/>
      <c r="N883" s="6"/>
      <c r="O883" s="6"/>
    </row>
    <row r="884" spans="1:15" s="97" customFormat="1" x14ac:dyDescent="0.2">
      <c r="A884" s="6"/>
      <c r="B884" s="96"/>
      <c r="C884" s="6"/>
      <c r="E884" s="98"/>
      <c r="H884" s="6"/>
      <c r="I884" s="99"/>
      <c r="J884" s="99"/>
      <c r="K884" s="6"/>
      <c r="L884" s="6"/>
      <c r="M884" s="6"/>
      <c r="N884" s="6"/>
      <c r="O884" s="6"/>
    </row>
    <row r="885" spans="1:15" x14ac:dyDescent="0.2">
      <c r="F885" s="97"/>
    </row>
    <row r="886" spans="1:15" x14ac:dyDescent="0.2">
      <c r="F886" s="97"/>
    </row>
    <row r="887" spans="1:15" s="106" customFormat="1" x14ac:dyDescent="0.2">
      <c r="A887" s="6"/>
      <c r="B887" s="96"/>
      <c r="C887" s="6"/>
      <c r="D887" s="97"/>
      <c r="E887" s="98"/>
      <c r="F887" s="97"/>
      <c r="G887" s="97"/>
      <c r="H887" s="6"/>
      <c r="I887" s="99"/>
      <c r="J887" s="99"/>
      <c r="K887" s="6"/>
      <c r="L887" s="6"/>
    </row>
    <row r="888" spans="1:15" x14ac:dyDescent="0.2">
      <c r="F888" s="97"/>
    </row>
    <row r="889" spans="1:15" x14ac:dyDescent="0.2">
      <c r="F889" s="97"/>
    </row>
    <row r="890" spans="1:15" x14ac:dyDescent="0.2">
      <c r="F890" s="97"/>
    </row>
    <row r="891" spans="1:15" x14ac:dyDescent="0.2">
      <c r="F891" s="97"/>
    </row>
    <row r="892" spans="1:15" x14ac:dyDescent="0.2">
      <c r="F892" s="97"/>
    </row>
    <row r="893" spans="1:15" x14ac:dyDescent="0.2">
      <c r="F893" s="97"/>
    </row>
    <row r="894" spans="1:15" x14ac:dyDescent="0.2">
      <c r="F894" s="97"/>
    </row>
    <row r="895" spans="1:15" x14ac:dyDescent="0.2">
      <c r="F895" s="97"/>
    </row>
    <row r="896" spans="1:15" x14ac:dyDescent="0.2">
      <c r="F896" s="97"/>
    </row>
    <row r="897" spans="1:15" x14ac:dyDescent="0.2">
      <c r="F897" s="97"/>
    </row>
    <row r="898" spans="1:15" x14ac:dyDescent="0.2">
      <c r="F898" s="97"/>
    </row>
    <row r="899" spans="1:15" x14ac:dyDescent="0.2">
      <c r="F899" s="97"/>
    </row>
    <row r="900" spans="1:15" x14ac:dyDescent="0.2">
      <c r="F900" s="97"/>
    </row>
    <row r="901" spans="1:15" s="97" customFormat="1" x14ac:dyDescent="0.2">
      <c r="A901" s="6"/>
      <c r="B901" s="96"/>
      <c r="C901" s="6"/>
      <c r="E901" s="98"/>
      <c r="H901" s="6"/>
      <c r="I901" s="99"/>
      <c r="J901" s="99"/>
      <c r="K901" s="6"/>
      <c r="L901" s="6"/>
      <c r="M901" s="6"/>
      <c r="N901" s="6"/>
      <c r="O901" s="6"/>
    </row>
    <row r="902" spans="1:15" s="97" customFormat="1" x14ac:dyDescent="0.2">
      <c r="A902" s="6"/>
      <c r="B902" s="96"/>
      <c r="C902" s="6"/>
      <c r="E902" s="98"/>
      <c r="H902" s="6"/>
      <c r="I902" s="99"/>
      <c r="J902" s="99"/>
      <c r="K902" s="6"/>
      <c r="L902" s="6"/>
      <c r="M902" s="6"/>
      <c r="N902" s="6"/>
      <c r="O902" s="6"/>
    </row>
    <row r="903" spans="1:15" s="97" customFormat="1" x14ac:dyDescent="0.2">
      <c r="A903" s="6"/>
      <c r="B903" s="96"/>
      <c r="C903" s="6"/>
      <c r="E903" s="98"/>
      <c r="H903" s="6"/>
      <c r="I903" s="99"/>
      <c r="J903" s="99"/>
      <c r="K903" s="6"/>
      <c r="L903" s="6"/>
      <c r="M903" s="6"/>
      <c r="N903" s="6"/>
      <c r="O903" s="6"/>
    </row>
    <row r="904" spans="1:15" s="97" customFormat="1" x14ac:dyDescent="0.2">
      <c r="A904" s="6"/>
      <c r="B904" s="96"/>
      <c r="C904" s="6"/>
      <c r="E904" s="98"/>
      <c r="H904" s="6"/>
      <c r="I904" s="99"/>
      <c r="J904" s="99"/>
      <c r="K904" s="6"/>
      <c r="L904" s="6"/>
      <c r="M904" s="6"/>
      <c r="N904" s="6"/>
      <c r="O904" s="6"/>
    </row>
    <row r="905" spans="1:15" s="97" customFormat="1" x14ac:dyDescent="0.2">
      <c r="A905" s="6"/>
      <c r="B905" s="96"/>
      <c r="C905" s="6"/>
      <c r="E905" s="98"/>
      <c r="H905" s="6"/>
      <c r="I905" s="99"/>
      <c r="J905" s="99"/>
      <c r="K905" s="6"/>
      <c r="L905" s="6"/>
      <c r="M905" s="6"/>
      <c r="N905" s="6"/>
      <c r="O905" s="6"/>
    </row>
    <row r="906" spans="1:15" s="97" customFormat="1" x14ac:dyDescent="0.2">
      <c r="A906" s="6"/>
      <c r="B906" s="96"/>
      <c r="C906" s="6"/>
      <c r="E906" s="98"/>
      <c r="H906" s="6"/>
      <c r="I906" s="99"/>
      <c r="J906" s="99"/>
      <c r="K906" s="6"/>
      <c r="L906" s="6"/>
      <c r="M906" s="6"/>
      <c r="N906" s="6"/>
      <c r="O906" s="6"/>
    </row>
    <row r="907" spans="1:15" s="97" customFormat="1" x14ac:dyDescent="0.2">
      <c r="A907" s="6"/>
      <c r="B907" s="96"/>
      <c r="C907" s="6"/>
      <c r="E907" s="98"/>
      <c r="H907" s="6"/>
      <c r="I907" s="99"/>
      <c r="J907" s="99"/>
      <c r="K907" s="6"/>
      <c r="L907" s="6"/>
      <c r="M907" s="6"/>
      <c r="N907" s="6"/>
      <c r="O907" s="6"/>
    </row>
    <row r="908" spans="1:15" s="97" customFormat="1" x14ac:dyDescent="0.2">
      <c r="A908" s="6"/>
      <c r="B908" s="96"/>
      <c r="C908" s="6"/>
      <c r="E908" s="98"/>
      <c r="H908" s="6"/>
      <c r="I908" s="99"/>
      <c r="J908" s="99"/>
      <c r="K908" s="6"/>
      <c r="L908" s="6"/>
      <c r="M908" s="6"/>
      <c r="N908" s="6"/>
      <c r="O908" s="6"/>
    </row>
    <row r="909" spans="1:15" s="97" customFormat="1" x14ac:dyDescent="0.2">
      <c r="A909" s="6"/>
      <c r="B909" s="96"/>
      <c r="C909" s="6"/>
      <c r="E909" s="98"/>
      <c r="H909" s="6"/>
      <c r="I909" s="99"/>
      <c r="J909" s="99"/>
      <c r="K909" s="6"/>
      <c r="L909" s="6"/>
      <c r="M909" s="6"/>
      <c r="N909" s="6"/>
      <c r="O909" s="6"/>
    </row>
    <row r="910" spans="1:15" s="97" customFormat="1" x14ac:dyDescent="0.2">
      <c r="A910" s="6"/>
      <c r="B910" s="96"/>
      <c r="C910" s="6"/>
      <c r="E910" s="98"/>
      <c r="H910" s="6"/>
      <c r="I910" s="99"/>
      <c r="J910" s="99"/>
      <c r="K910" s="6"/>
      <c r="L910" s="6"/>
      <c r="M910" s="6"/>
      <c r="N910" s="6"/>
      <c r="O910" s="6"/>
    </row>
    <row r="911" spans="1:15" s="97" customFormat="1" x14ac:dyDescent="0.2">
      <c r="A911" s="6"/>
      <c r="B911" s="96"/>
      <c r="C911" s="6"/>
      <c r="E911" s="98"/>
      <c r="H911" s="6"/>
      <c r="I911" s="99"/>
      <c r="J911" s="99"/>
      <c r="K911" s="6"/>
      <c r="L911" s="6"/>
      <c r="M911" s="6"/>
      <c r="N911" s="6"/>
      <c r="O911" s="6"/>
    </row>
    <row r="912" spans="1:15" s="97" customFormat="1" x14ac:dyDescent="0.2">
      <c r="A912" s="6"/>
      <c r="B912" s="96"/>
      <c r="C912" s="6"/>
      <c r="E912" s="98"/>
      <c r="H912" s="6"/>
      <c r="I912" s="99"/>
      <c r="J912" s="99"/>
      <c r="K912" s="6"/>
      <c r="L912" s="6"/>
      <c r="M912" s="6"/>
      <c r="N912" s="6"/>
      <c r="O912" s="6"/>
    </row>
    <row r="913" spans="1:15" s="97" customFormat="1" x14ac:dyDescent="0.2">
      <c r="A913" s="6"/>
      <c r="B913" s="96"/>
      <c r="C913" s="6"/>
      <c r="E913" s="98"/>
      <c r="H913" s="6"/>
      <c r="I913" s="99"/>
      <c r="J913" s="99"/>
      <c r="K913" s="6"/>
      <c r="L913" s="6"/>
      <c r="M913" s="6"/>
      <c r="N913" s="6"/>
      <c r="O913" s="6"/>
    </row>
    <row r="914" spans="1:15" s="97" customFormat="1" x14ac:dyDescent="0.2">
      <c r="A914" s="6"/>
      <c r="B914" s="96"/>
      <c r="C914" s="6"/>
      <c r="E914" s="98"/>
      <c r="H914" s="6"/>
      <c r="I914" s="99"/>
      <c r="J914" s="99"/>
      <c r="K914" s="6"/>
      <c r="L914" s="6"/>
      <c r="M914" s="6"/>
      <c r="N914" s="6"/>
      <c r="O914" s="6"/>
    </row>
    <row r="915" spans="1:15" s="97" customFormat="1" x14ac:dyDescent="0.2">
      <c r="A915" s="6"/>
      <c r="B915" s="96"/>
      <c r="C915" s="6"/>
      <c r="E915" s="98"/>
      <c r="H915" s="6"/>
      <c r="I915" s="99"/>
      <c r="J915" s="99"/>
      <c r="K915" s="6"/>
      <c r="L915" s="6"/>
      <c r="M915" s="6"/>
      <c r="N915" s="6"/>
      <c r="O915" s="6"/>
    </row>
    <row r="916" spans="1:15" s="97" customFormat="1" x14ac:dyDescent="0.2">
      <c r="A916" s="6"/>
      <c r="B916" s="96"/>
      <c r="C916" s="6"/>
      <c r="E916" s="98"/>
      <c r="H916" s="6"/>
      <c r="I916" s="99"/>
      <c r="J916" s="99"/>
      <c r="K916" s="6"/>
      <c r="L916" s="6"/>
      <c r="M916" s="6"/>
      <c r="N916" s="6"/>
      <c r="O916" s="6"/>
    </row>
    <row r="917" spans="1:15" s="97" customFormat="1" x14ac:dyDescent="0.2">
      <c r="A917" s="6"/>
      <c r="B917" s="96"/>
      <c r="C917" s="6"/>
      <c r="E917" s="98"/>
      <c r="H917" s="6"/>
      <c r="I917" s="99"/>
      <c r="J917" s="99"/>
      <c r="K917" s="6"/>
      <c r="L917" s="6"/>
      <c r="M917" s="6"/>
      <c r="N917" s="6"/>
      <c r="O917" s="6"/>
    </row>
    <row r="918" spans="1:15" s="97" customFormat="1" x14ac:dyDescent="0.2">
      <c r="A918" s="6"/>
      <c r="B918" s="96"/>
      <c r="C918" s="6"/>
      <c r="E918" s="98"/>
      <c r="H918" s="6"/>
      <c r="I918" s="99"/>
      <c r="J918" s="99"/>
      <c r="K918" s="6"/>
      <c r="L918" s="6"/>
      <c r="M918" s="6"/>
      <c r="N918" s="6"/>
      <c r="O918" s="6"/>
    </row>
    <row r="919" spans="1:15" s="97" customFormat="1" x14ac:dyDescent="0.2">
      <c r="A919" s="6"/>
      <c r="B919" s="96"/>
      <c r="C919" s="6"/>
      <c r="E919" s="98"/>
      <c r="H919" s="6"/>
      <c r="I919" s="99"/>
      <c r="J919" s="99"/>
      <c r="K919" s="6"/>
      <c r="L919" s="6"/>
      <c r="M919" s="6"/>
      <c r="N919" s="6"/>
      <c r="O919" s="6"/>
    </row>
    <row r="920" spans="1:15" s="97" customFormat="1" x14ac:dyDescent="0.2">
      <c r="A920" s="6"/>
      <c r="B920" s="96"/>
      <c r="C920" s="6"/>
      <c r="E920" s="98"/>
      <c r="H920" s="6"/>
      <c r="I920" s="99"/>
      <c r="J920" s="99"/>
      <c r="K920" s="6"/>
      <c r="L920" s="6"/>
      <c r="M920" s="6"/>
      <c r="N920" s="6"/>
      <c r="O920" s="6"/>
    </row>
    <row r="921" spans="1:15" s="97" customFormat="1" x14ac:dyDescent="0.2">
      <c r="A921" s="6"/>
      <c r="B921" s="96"/>
      <c r="C921" s="6"/>
      <c r="E921" s="98"/>
      <c r="H921" s="6"/>
      <c r="I921" s="99"/>
      <c r="J921" s="99"/>
      <c r="K921" s="6"/>
      <c r="L921" s="6"/>
      <c r="M921" s="6"/>
      <c r="N921" s="6"/>
      <c r="O921" s="6"/>
    </row>
    <row r="922" spans="1:15" s="97" customFormat="1" x14ac:dyDescent="0.2">
      <c r="A922" s="6"/>
      <c r="B922" s="96"/>
      <c r="C922" s="6"/>
      <c r="E922" s="98"/>
      <c r="H922" s="6"/>
      <c r="I922" s="99"/>
      <c r="J922" s="99"/>
      <c r="K922" s="6"/>
      <c r="L922" s="6"/>
      <c r="M922" s="6"/>
      <c r="N922" s="6"/>
      <c r="O922" s="6"/>
    </row>
    <row r="923" spans="1:15" s="97" customFormat="1" x14ac:dyDescent="0.2">
      <c r="A923" s="6"/>
      <c r="B923" s="96"/>
      <c r="C923" s="6"/>
      <c r="E923" s="98"/>
      <c r="H923" s="6"/>
      <c r="I923" s="99"/>
      <c r="J923" s="99"/>
      <c r="K923" s="6"/>
      <c r="L923" s="6"/>
      <c r="M923" s="6"/>
      <c r="N923" s="6"/>
      <c r="O923" s="6"/>
    </row>
    <row r="924" spans="1:15" s="97" customFormat="1" x14ac:dyDescent="0.2">
      <c r="A924" s="6"/>
      <c r="B924" s="96"/>
      <c r="C924" s="6"/>
      <c r="E924" s="98"/>
      <c r="H924" s="6"/>
      <c r="I924" s="99"/>
      <c r="J924" s="99"/>
      <c r="K924" s="6"/>
      <c r="L924" s="6"/>
      <c r="M924" s="6"/>
      <c r="N924" s="6"/>
      <c r="O924" s="6"/>
    </row>
    <row r="925" spans="1:15" s="97" customFormat="1" x14ac:dyDescent="0.2">
      <c r="A925" s="6"/>
      <c r="B925" s="96"/>
      <c r="C925" s="6"/>
      <c r="E925" s="98"/>
      <c r="H925" s="6"/>
      <c r="I925" s="99"/>
      <c r="J925" s="99"/>
      <c r="K925" s="6"/>
      <c r="L925" s="6"/>
      <c r="M925" s="6"/>
      <c r="N925" s="6"/>
      <c r="O925" s="6"/>
    </row>
    <row r="926" spans="1:15" s="97" customFormat="1" x14ac:dyDescent="0.2">
      <c r="A926" s="6"/>
      <c r="B926" s="96"/>
      <c r="C926" s="6"/>
      <c r="E926" s="98"/>
      <c r="H926" s="6"/>
      <c r="I926" s="99"/>
      <c r="J926" s="99"/>
      <c r="K926" s="6"/>
      <c r="L926" s="6"/>
      <c r="M926" s="6"/>
      <c r="N926" s="6"/>
      <c r="O926" s="6"/>
    </row>
    <row r="927" spans="1:15" s="97" customFormat="1" x14ac:dyDescent="0.2">
      <c r="A927" s="6"/>
      <c r="B927" s="96"/>
      <c r="C927" s="6"/>
      <c r="E927" s="98"/>
      <c r="H927" s="6"/>
      <c r="I927" s="99"/>
      <c r="J927" s="99"/>
      <c r="K927" s="6"/>
      <c r="L927" s="6"/>
      <c r="M927" s="6"/>
      <c r="N927" s="6"/>
      <c r="O927" s="6"/>
    </row>
    <row r="928" spans="1:15" s="97" customFormat="1" x14ac:dyDescent="0.2">
      <c r="A928" s="6"/>
      <c r="B928" s="96"/>
      <c r="C928" s="6"/>
      <c r="E928" s="98"/>
      <c r="H928" s="6"/>
      <c r="I928" s="99"/>
      <c r="J928" s="99"/>
      <c r="K928" s="6"/>
      <c r="L928" s="6"/>
      <c r="M928" s="6"/>
      <c r="N928" s="6"/>
      <c r="O928" s="6"/>
    </row>
    <row r="929" spans="1:15" s="97" customFormat="1" x14ac:dyDescent="0.2">
      <c r="A929" s="6"/>
      <c r="B929" s="96"/>
      <c r="C929" s="6"/>
      <c r="E929" s="98"/>
      <c r="H929" s="6"/>
      <c r="I929" s="99"/>
      <c r="J929" s="99"/>
      <c r="K929" s="6"/>
      <c r="L929" s="6"/>
      <c r="M929" s="6"/>
      <c r="N929" s="6"/>
      <c r="O929" s="6"/>
    </row>
    <row r="930" spans="1:15" s="97" customFormat="1" x14ac:dyDescent="0.2">
      <c r="A930" s="6"/>
      <c r="B930" s="96"/>
      <c r="C930" s="6"/>
      <c r="E930" s="98"/>
      <c r="H930" s="6"/>
      <c r="I930" s="99"/>
      <c r="J930" s="99"/>
      <c r="K930" s="6"/>
      <c r="L930" s="6"/>
      <c r="M930" s="6"/>
      <c r="N930" s="6"/>
      <c r="O930" s="6"/>
    </row>
    <row r="931" spans="1:15" s="97" customFormat="1" x14ac:dyDescent="0.2">
      <c r="A931" s="6"/>
      <c r="B931" s="96"/>
      <c r="C931" s="6"/>
      <c r="E931" s="98"/>
      <c r="H931" s="6"/>
      <c r="I931" s="99"/>
      <c r="J931" s="99"/>
      <c r="K931" s="6"/>
      <c r="L931" s="6"/>
      <c r="M931" s="6"/>
      <c r="N931" s="6"/>
      <c r="O931" s="6"/>
    </row>
    <row r="932" spans="1:15" s="97" customFormat="1" x14ac:dyDescent="0.2">
      <c r="A932" s="6"/>
      <c r="B932" s="96"/>
      <c r="C932" s="6"/>
      <c r="E932" s="98"/>
      <c r="H932" s="6"/>
      <c r="I932" s="99"/>
      <c r="J932" s="99"/>
      <c r="K932" s="6"/>
      <c r="L932" s="6"/>
      <c r="M932" s="6"/>
      <c r="N932" s="6"/>
      <c r="O932" s="6"/>
    </row>
    <row r="933" spans="1:15" s="97" customFormat="1" x14ac:dyDescent="0.2">
      <c r="A933" s="6"/>
      <c r="B933" s="96"/>
      <c r="C933" s="6"/>
      <c r="E933" s="98"/>
      <c r="H933" s="6"/>
      <c r="I933" s="99"/>
      <c r="J933" s="99"/>
      <c r="K933" s="6"/>
      <c r="L933" s="6"/>
      <c r="M933" s="6"/>
      <c r="N933" s="6"/>
      <c r="O933" s="6"/>
    </row>
    <row r="934" spans="1:15" s="97" customFormat="1" x14ac:dyDescent="0.2">
      <c r="A934" s="6"/>
      <c r="B934" s="96"/>
      <c r="C934" s="6"/>
      <c r="E934" s="98"/>
      <c r="H934" s="6"/>
      <c r="I934" s="99"/>
      <c r="J934" s="99"/>
      <c r="K934" s="6"/>
      <c r="L934" s="6"/>
      <c r="M934" s="6"/>
      <c r="N934" s="6"/>
      <c r="O934" s="6"/>
    </row>
    <row r="935" spans="1:15" s="97" customFormat="1" x14ac:dyDescent="0.2">
      <c r="A935" s="6"/>
      <c r="B935" s="96"/>
      <c r="C935" s="6"/>
      <c r="E935" s="98"/>
      <c r="H935" s="6"/>
      <c r="I935" s="99"/>
      <c r="J935" s="99"/>
      <c r="K935" s="6"/>
      <c r="L935" s="6"/>
      <c r="M935" s="6"/>
      <c r="N935" s="6"/>
      <c r="O935" s="6"/>
    </row>
    <row r="936" spans="1:15" s="97" customFormat="1" x14ac:dyDescent="0.2">
      <c r="A936" s="6"/>
      <c r="B936" s="96"/>
      <c r="C936" s="6"/>
      <c r="E936" s="98"/>
      <c r="H936" s="6"/>
      <c r="I936" s="99"/>
      <c r="J936" s="99"/>
      <c r="K936" s="6"/>
      <c r="L936" s="6"/>
      <c r="M936" s="6"/>
      <c r="N936" s="6"/>
      <c r="O936" s="6"/>
    </row>
    <row r="937" spans="1:15" s="97" customFormat="1" x14ac:dyDescent="0.2">
      <c r="A937" s="6"/>
      <c r="B937" s="96"/>
      <c r="C937" s="6"/>
      <c r="E937" s="98"/>
      <c r="H937" s="6"/>
      <c r="I937" s="99"/>
      <c r="J937" s="99"/>
      <c r="K937" s="6"/>
      <c r="L937" s="6"/>
      <c r="M937" s="6"/>
      <c r="N937" s="6"/>
      <c r="O937" s="6"/>
    </row>
    <row r="938" spans="1:15" s="97" customFormat="1" x14ac:dyDescent="0.2">
      <c r="A938" s="6"/>
      <c r="B938" s="96"/>
      <c r="C938" s="6"/>
      <c r="E938" s="98"/>
      <c r="H938" s="6"/>
      <c r="I938" s="99"/>
      <c r="J938" s="99"/>
      <c r="K938" s="6"/>
      <c r="L938" s="6"/>
      <c r="M938" s="6"/>
      <c r="N938" s="6"/>
      <c r="O938" s="6"/>
    </row>
    <row r="939" spans="1:15" s="97" customFormat="1" x14ac:dyDescent="0.2">
      <c r="A939" s="6"/>
      <c r="B939" s="96"/>
      <c r="C939" s="6"/>
      <c r="E939" s="98"/>
      <c r="H939" s="6"/>
      <c r="I939" s="99"/>
      <c r="J939" s="99"/>
      <c r="K939" s="6"/>
      <c r="L939" s="6"/>
      <c r="M939" s="6"/>
      <c r="N939" s="6"/>
      <c r="O939" s="6"/>
    </row>
    <row r="940" spans="1:15" s="97" customFormat="1" x14ac:dyDescent="0.2">
      <c r="A940" s="6"/>
      <c r="B940" s="96"/>
      <c r="C940" s="6"/>
      <c r="E940" s="98"/>
      <c r="H940" s="6"/>
      <c r="I940" s="99"/>
      <c r="J940" s="99"/>
      <c r="K940" s="6"/>
      <c r="L940" s="6"/>
      <c r="M940" s="6"/>
      <c r="N940" s="6"/>
      <c r="O940" s="6"/>
    </row>
    <row r="941" spans="1:15" s="97" customFormat="1" x14ac:dyDescent="0.2">
      <c r="A941" s="6"/>
      <c r="B941" s="96"/>
      <c r="C941" s="6"/>
      <c r="E941" s="98"/>
      <c r="H941" s="6"/>
      <c r="I941" s="99"/>
      <c r="J941" s="99"/>
      <c r="K941" s="6"/>
      <c r="L941" s="6"/>
      <c r="M941" s="6"/>
      <c r="N941" s="6"/>
      <c r="O941" s="6"/>
    </row>
    <row r="942" spans="1:15" s="97" customFormat="1" x14ac:dyDescent="0.2">
      <c r="A942" s="6"/>
      <c r="B942" s="96"/>
      <c r="C942" s="6"/>
      <c r="E942" s="98"/>
      <c r="H942" s="6"/>
      <c r="I942" s="99"/>
      <c r="J942" s="99"/>
      <c r="K942" s="6"/>
      <c r="L942" s="6"/>
      <c r="M942" s="6"/>
      <c r="N942" s="6"/>
      <c r="O942" s="6"/>
    </row>
    <row r="943" spans="1:15" s="97" customFormat="1" x14ac:dyDescent="0.2">
      <c r="A943" s="6"/>
      <c r="B943" s="96"/>
      <c r="C943" s="6"/>
      <c r="E943" s="98"/>
      <c r="H943" s="6"/>
      <c r="I943" s="99"/>
      <c r="J943" s="99"/>
      <c r="K943" s="6"/>
      <c r="L943" s="6"/>
      <c r="M943" s="6"/>
      <c r="N943" s="6"/>
      <c r="O943" s="6"/>
    </row>
    <row r="944" spans="1:15" s="97" customFormat="1" x14ac:dyDescent="0.2">
      <c r="A944" s="6"/>
      <c r="B944" s="96"/>
      <c r="C944" s="6"/>
      <c r="E944" s="98"/>
      <c r="H944" s="6"/>
      <c r="I944" s="99"/>
      <c r="J944" s="99"/>
      <c r="K944" s="6"/>
      <c r="L944" s="6"/>
      <c r="M944" s="6"/>
      <c r="N944" s="6"/>
      <c r="O944" s="6"/>
    </row>
    <row r="945" spans="1:15" s="97" customFormat="1" x14ac:dyDescent="0.2">
      <c r="A945" s="6"/>
      <c r="B945" s="96"/>
      <c r="C945" s="6"/>
      <c r="E945" s="98"/>
      <c r="H945" s="6"/>
      <c r="I945" s="99"/>
      <c r="J945" s="99"/>
      <c r="K945" s="6"/>
      <c r="L945" s="6"/>
      <c r="M945" s="6"/>
      <c r="N945" s="6"/>
      <c r="O945" s="6"/>
    </row>
    <row r="946" spans="1:15" s="97" customFormat="1" x14ac:dyDescent="0.2">
      <c r="A946" s="6"/>
      <c r="B946" s="96"/>
      <c r="C946" s="6"/>
      <c r="E946" s="98"/>
      <c r="H946" s="6"/>
      <c r="I946" s="99"/>
      <c r="J946" s="99"/>
      <c r="K946" s="6"/>
      <c r="L946" s="6"/>
      <c r="M946" s="6"/>
      <c r="N946" s="6"/>
      <c r="O946" s="6"/>
    </row>
    <row r="947" spans="1:15" s="97" customFormat="1" x14ac:dyDescent="0.2">
      <c r="A947" s="6"/>
      <c r="B947" s="96"/>
      <c r="C947" s="6"/>
      <c r="E947" s="98"/>
      <c r="H947" s="6"/>
      <c r="I947" s="99"/>
      <c r="J947" s="99"/>
      <c r="K947" s="6"/>
      <c r="L947" s="6"/>
      <c r="M947" s="6"/>
      <c r="N947" s="6"/>
      <c r="O947" s="6"/>
    </row>
    <row r="948" spans="1:15" s="97" customFormat="1" x14ac:dyDescent="0.2">
      <c r="A948" s="6"/>
      <c r="B948" s="96"/>
      <c r="C948" s="6"/>
      <c r="E948" s="98"/>
      <c r="H948" s="6"/>
      <c r="I948" s="99"/>
      <c r="J948" s="99"/>
      <c r="K948" s="6"/>
      <c r="L948" s="6"/>
      <c r="M948" s="6"/>
      <c r="N948" s="6"/>
      <c r="O948" s="6"/>
    </row>
    <row r="949" spans="1:15" x14ac:dyDescent="0.2">
      <c r="F949" s="97"/>
    </row>
    <row r="950" spans="1:15" x14ac:dyDescent="0.2">
      <c r="F950" s="97"/>
    </row>
    <row r="951" spans="1:15" x14ac:dyDescent="0.2">
      <c r="F951" s="97"/>
    </row>
    <row r="952" spans="1:15" x14ac:dyDescent="0.2">
      <c r="F952" s="97"/>
    </row>
    <row r="953" spans="1:15" x14ac:dyDescent="0.2">
      <c r="F953" s="97"/>
    </row>
    <row r="954" spans="1:15" x14ac:dyDescent="0.2">
      <c r="F954" s="97"/>
    </row>
    <row r="955" spans="1:15" x14ac:dyDescent="0.2">
      <c r="F955" s="97"/>
    </row>
    <row r="956" spans="1:15" x14ac:dyDescent="0.2">
      <c r="F956" s="97"/>
    </row>
    <row r="957" spans="1:15" x14ac:dyDescent="0.2">
      <c r="F957" s="97"/>
    </row>
    <row r="958" spans="1:15" x14ac:dyDescent="0.2">
      <c r="F958" s="97"/>
    </row>
    <row r="959" spans="1:15" x14ac:dyDescent="0.2">
      <c r="F959" s="97"/>
    </row>
    <row r="960" spans="1:15" x14ac:dyDescent="0.2">
      <c r="F960" s="97"/>
    </row>
    <row r="961" spans="6:6" x14ac:dyDescent="0.2">
      <c r="F961" s="97"/>
    </row>
    <row r="962" spans="6:6" x14ac:dyDescent="0.2">
      <c r="F962" s="97"/>
    </row>
    <row r="963" spans="6:6" x14ac:dyDescent="0.2">
      <c r="F963" s="97"/>
    </row>
    <row r="964" spans="6:6" x14ac:dyDescent="0.2">
      <c r="F964" s="97"/>
    </row>
    <row r="965" spans="6:6" x14ac:dyDescent="0.2">
      <c r="F965" s="97"/>
    </row>
    <row r="966" spans="6:6" x14ac:dyDescent="0.2">
      <c r="F966" s="97"/>
    </row>
    <row r="967" spans="6:6" x14ac:dyDescent="0.2">
      <c r="F967" s="97"/>
    </row>
    <row r="968" spans="6:6" x14ac:dyDescent="0.2">
      <c r="F968" s="97"/>
    </row>
    <row r="969" spans="6:6" x14ac:dyDescent="0.2">
      <c r="F969" s="97"/>
    </row>
    <row r="970" spans="6:6" x14ac:dyDescent="0.2">
      <c r="F970" s="97"/>
    </row>
    <row r="971" spans="6:6" x14ac:dyDescent="0.2">
      <c r="F971" s="97"/>
    </row>
    <row r="972" spans="6:6" x14ac:dyDescent="0.2">
      <c r="F972" s="97"/>
    </row>
    <row r="973" spans="6:6" x14ac:dyDescent="0.2">
      <c r="F973" s="97"/>
    </row>
    <row r="974" spans="6:6" x14ac:dyDescent="0.2">
      <c r="F974" s="97"/>
    </row>
    <row r="975" spans="6:6" x14ac:dyDescent="0.2">
      <c r="F975" s="97"/>
    </row>
    <row r="976" spans="6:6" x14ac:dyDescent="0.2">
      <c r="F976" s="97"/>
    </row>
    <row r="977" spans="6:6" x14ac:dyDescent="0.2">
      <c r="F977" s="97"/>
    </row>
    <row r="978" spans="6:6" x14ac:dyDescent="0.2">
      <c r="F978" s="97"/>
    </row>
    <row r="979" spans="6:6" x14ac:dyDescent="0.2">
      <c r="F979" s="97"/>
    </row>
    <row r="980" spans="6:6" x14ac:dyDescent="0.2">
      <c r="F980" s="97"/>
    </row>
    <row r="981" spans="6:6" x14ac:dyDescent="0.2">
      <c r="F981" s="97"/>
    </row>
    <row r="982" spans="6:6" x14ac:dyDescent="0.2">
      <c r="F982" s="97"/>
    </row>
    <row r="983" spans="6:6" x14ac:dyDescent="0.2">
      <c r="F983" s="97"/>
    </row>
    <row r="984" spans="6:6" x14ac:dyDescent="0.2">
      <c r="F984" s="97"/>
    </row>
    <row r="985" spans="6:6" x14ac:dyDescent="0.2">
      <c r="F985" s="97"/>
    </row>
    <row r="986" spans="6:6" x14ac:dyDescent="0.2">
      <c r="F986" s="97"/>
    </row>
    <row r="987" spans="6:6" x14ac:dyDescent="0.2">
      <c r="F987" s="97"/>
    </row>
    <row r="988" spans="6:6" x14ac:dyDescent="0.2">
      <c r="F988" s="97"/>
    </row>
    <row r="989" spans="6:6" x14ac:dyDescent="0.2">
      <c r="F989" s="97"/>
    </row>
    <row r="990" spans="6:6" x14ac:dyDescent="0.2">
      <c r="F990" s="97"/>
    </row>
    <row r="991" spans="6:6" x14ac:dyDescent="0.2">
      <c r="F991" s="97"/>
    </row>
    <row r="992" spans="6:6" x14ac:dyDescent="0.2">
      <c r="F992" s="97"/>
    </row>
    <row r="993" spans="6:6" x14ac:dyDescent="0.2">
      <c r="F993" s="97"/>
    </row>
    <row r="994" spans="6:6" x14ac:dyDescent="0.2">
      <c r="F994" s="97"/>
    </row>
    <row r="995" spans="6:6" x14ac:dyDescent="0.2">
      <c r="F995" s="97"/>
    </row>
    <row r="996" spans="6:6" x14ac:dyDescent="0.2">
      <c r="F996" s="97"/>
    </row>
    <row r="997" spans="6:6" x14ac:dyDescent="0.2">
      <c r="F997" s="97"/>
    </row>
    <row r="998" spans="6:6" x14ac:dyDescent="0.2">
      <c r="F998" s="97"/>
    </row>
    <row r="999" spans="6:6" x14ac:dyDescent="0.2">
      <c r="F999" s="97"/>
    </row>
    <row r="1000" spans="6:6" x14ac:dyDescent="0.2">
      <c r="F1000" s="97"/>
    </row>
    <row r="1001" spans="6:6" x14ac:dyDescent="0.2">
      <c r="F1001" s="97"/>
    </row>
    <row r="1002" spans="6:6" x14ac:dyDescent="0.2">
      <c r="F1002" s="97"/>
    </row>
    <row r="1003" spans="6:6" x14ac:dyDescent="0.2">
      <c r="F1003" s="97"/>
    </row>
    <row r="1004" spans="6:6" x14ac:dyDescent="0.2">
      <c r="F1004" s="97"/>
    </row>
    <row r="1005" spans="6:6" x14ac:dyDescent="0.2">
      <c r="F1005" s="97"/>
    </row>
    <row r="1006" spans="6:6" x14ac:dyDescent="0.2">
      <c r="F1006" s="97"/>
    </row>
    <row r="1007" spans="6:6" x14ac:dyDescent="0.2">
      <c r="F1007" s="97"/>
    </row>
    <row r="1008" spans="6:6" x14ac:dyDescent="0.2">
      <c r="F1008" s="97"/>
    </row>
    <row r="1009" spans="6:6" x14ac:dyDescent="0.2">
      <c r="F1009" s="97"/>
    </row>
    <row r="1010" spans="6:6" x14ac:dyDescent="0.2">
      <c r="F1010" s="97"/>
    </row>
    <row r="1011" spans="6:6" x14ac:dyDescent="0.2">
      <c r="F1011" s="97"/>
    </row>
    <row r="1012" spans="6:6" x14ac:dyDescent="0.2">
      <c r="F1012" s="97"/>
    </row>
    <row r="1013" spans="6:6" x14ac:dyDescent="0.2">
      <c r="F1013" s="97"/>
    </row>
    <row r="1014" spans="6:6" x14ac:dyDescent="0.2">
      <c r="F1014" s="97"/>
    </row>
    <row r="1015" spans="6:6" x14ac:dyDescent="0.2">
      <c r="F1015" s="97"/>
    </row>
    <row r="1016" spans="6:6" x14ac:dyDescent="0.2">
      <c r="F1016" s="97"/>
    </row>
    <row r="1017" spans="6:6" x14ac:dyDescent="0.2">
      <c r="F1017" s="97"/>
    </row>
    <row r="1018" spans="6:6" x14ac:dyDescent="0.2">
      <c r="F1018" s="97"/>
    </row>
    <row r="1019" spans="6:6" x14ac:dyDescent="0.2">
      <c r="F1019" s="97"/>
    </row>
    <row r="1020" spans="6:6" x14ac:dyDescent="0.2">
      <c r="F1020" s="97"/>
    </row>
    <row r="1021" spans="6:6" x14ac:dyDescent="0.2">
      <c r="F1021" s="97"/>
    </row>
    <row r="1022" spans="6:6" x14ac:dyDescent="0.2">
      <c r="F1022" s="97"/>
    </row>
    <row r="1023" spans="6:6" x14ac:dyDescent="0.2">
      <c r="F1023" s="97"/>
    </row>
    <row r="1024" spans="6:6" ht="18" customHeight="1" x14ac:dyDescent="0.2">
      <c r="F1024" s="97"/>
    </row>
    <row r="1025" spans="6:6" x14ac:dyDescent="0.2">
      <c r="F1025" s="97"/>
    </row>
    <row r="1026" spans="6:6" x14ac:dyDescent="0.2">
      <c r="F1026" s="97"/>
    </row>
    <row r="1027" spans="6:6" x14ac:dyDescent="0.2">
      <c r="F1027" s="97"/>
    </row>
    <row r="1028" spans="6:6" x14ac:dyDescent="0.2">
      <c r="F1028" s="97"/>
    </row>
    <row r="1029" spans="6:6" x14ac:dyDescent="0.2">
      <c r="F1029" s="97"/>
    </row>
    <row r="1030" spans="6:6" x14ac:dyDescent="0.2">
      <c r="F1030" s="97"/>
    </row>
    <row r="1031" spans="6:6" x14ac:dyDescent="0.2">
      <c r="F1031" s="97"/>
    </row>
    <row r="1032" spans="6:6" x14ac:dyDescent="0.2">
      <c r="F1032" s="97"/>
    </row>
    <row r="1033" spans="6:6" x14ac:dyDescent="0.2">
      <c r="F1033" s="97"/>
    </row>
    <row r="1034" spans="6:6" x14ac:dyDescent="0.2">
      <c r="F1034" s="97"/>
    </row>
    <row r="1035" spans="6:6" x14ac:dyDescent="0.2">
      <c r="F1035" s="97"/>
    </row>
    <row r="1036" spans="6:6" x14ac:dyDescent="0.2">
      <c r="F1036" s="97"/>
    </row>
    <row r="1037" spans="6:6" x14ac:dyDescent="0.2">
      <c r="F1037" s="97"/>
    </row>
    <row r="1038" spans="6:6" x14ac:dyDescent="0.2">
      <c r="F1038" s="97"/>
    </row>
    <row r="1039" spans="6:6" x14ac:dyDescent="0.2">
      <c r="F1039" s="97"/>
    </row>
    <row r="1040" spans="6:6" x14ac:dyDescent="0.2">
      <c r="F1040" s="97"/>
    </row>
    <row r="1041" spans="6:6" x14ac:dyDescent="0.2">
      <c r="F1041" s="97"/>
    </row>
    <row r="1042" spans="6:6" x14ac:dyDescent="0.2">
      <c r="F1042" s="97"/>
    </row>
    <row r="1043" spans="6:6" x14ac:dyDescent="0.2">
      <c r="F1043" s="97"/>
    </row>
    <row r="1044" spans="6:6" x14ac:dyDescent="0.2">
      <c r="F1044" s="97"/>
    </row>
    <row r="1045" spans="6:6" x14ac:dyDescent="0.2">
      <c r="F1045" s="97"/>
    </row>
    <row r="1046" spans="6:6" x14ac:dyDescent="0.2">
      <c r="F1046" s="97"/>
    </row>
    <row r="1047" spans="6:6" x14ac:dyDescent="0.2">
      <c r="F1047" s="97"/>
    </row>
    <row r="1048" spans="6:6" x14ac:dyDescent="0.2">
      <c r="F1048" s="97"/>
    </row>
    <row r="1049" spans="6:6" x14ac:dyDescent="0.2">
      <c r="F1049" s="97"/>
    </row>
    <row r="1050" spans="6:6" x14ac:dyDescent="0.2">
      <c r="F1050" s="97"/>
    </row>
    <row r="1051" spans="6:6" x14ac:dyDescent="0.2">
      <c r="F1051" s="97"/>
    </row>
    <row r="1052" spans="6:6" x14ac:dyDescent="0.2">
      <c r="F1052" s="97"/>
    </row>
    <row r="1053" spans="6:6" x14ac:dyDescent="0.2">
      <c r="F1053" s="97"/>
    </row>
    <row r="1054" spans="6:6" x14ac:dyDescent="0.2">
      <c r="F1054" s="97"/>
    </row>
    <row r="1055" spans="6:6" x14ac:dyDescent="0.2">
      <c r="F1055" s="97"/>
    </row>
    <row r="1056" spans="6:6" x14ac:dyDescent="0.2">
      <c r="F1056" s="97"/>
    </row>
    <row r="1057" spans="6:6" x14ac:dyDescent="0.2">
      <c r="F1057" s="97"/>
    </row>
    <row r="1058" spans="6:6" x14ac:dyDescent="0.2">
      <c r="F1058" s="97"/>
    </row>
    <row r="1059" spans="6:6" x14ac:dyDescent="0.2">
      <c r="F1059" s="97"/>
    </row>
    <row r="1060" spans="6:6" x14ac:dyDescent="0.2">
      <c r="F1060" s="97"/>
    </row>
    <row r="1061" spans="6:6" x14ac:dyDescent="0.2">
      <c r="F1061" s="97"/>
    </row>
    <row r="1062" spans="6:6" x14ac:dyDescent="0.2">
      <c r="F1062" s="97"/>
    </row>
    <row r="1063" spans="6:6" x14ac:dyDescent="0.2">
      <c r="F1063" s="97"/>
    </row>
    <row r="1064" spans="6:6" x14ac:dyDescent="0.2">
      <c r="F1064" s="97"/>
    </row>
    <row r="1065" spans="6:6" x14ac:dyDescent="0.2">
      <c r="F1065" s="97"/>
    </row>
    <row r="1066" spans="6:6" x14ac:dyDescent="0.2">
      <c r="F1066" s="97"/>
    </row>
    <row r="1067" spans="6:6" x14ac:dyDescent="0.2">
      <c r="F1067" s="97"/>
    </row>
    <row r="1068" spans="6:6" x14ac:dyDescent="0.2">
      <c r="F1068" s="97"/>
    </row>
    <row r="1069" spans="6:6" x14ac:dyDescent="0.2">
      <c r="F1069" s="97"/>
    </row>
    <row r="1070" spans="6:6" x14ac:dyDescent="0.2">
      <c r="F1070" s="97"/>
    </row>
    <row r="1071" spans="6:6" x14ac:dyDescent="0.2">
      <c r="F1071" s="97"/>
    </row>
    <row r="1072" spans="6:6" x14ac:dyDescent="0.2">
      <c r="F1072" s="97"/>
    </row>
    <row r="1073" spans="6:6" x14ac:dyDescent="0.2">
      <c r="F1073" s="97"/>
    </row>
    <row r="1074" spans="6:6" x14ac:dyDescent="0.2">
      <c r="F1074" s="97"/>
    </row>
    <row r="1075" spans="6:6" x14ac:dyDescent="0.2">
      <c r="F1075" s="97"/>
    </row>
    <row r="1076" spans="6:6" x14ac:dyDescent="0.2">
      <c r="F1076" s="97"/>
    </row>
    <row r="1077" spans="6:6" x14ac:dyDescent="0.2">
      <c r="F1077" s="97"/>
    </row>
    <row r="1078" spans="6:6" x14ac:dyDescent="0.2">
      <c r="F1078" s="97"/>
    </row>
    <row r="1079" spans="6:6" x14ac:dyDescent="0.2">
      <c r="F1079" s="97"/>
    </row>
    <row r="1080" spans="6:6" x14ac:dyDescent="0.2">
      <c r="F1080" s="97"/>
    </row>
    <row r="1081" spans="6:6" x14ac:dyDescent="0.2">
      <c r="F1081" s="97"/>
    </row>
    <row r="1082" spans="6:6" x14ac:dyDescent="0.2">
      <c r="F1082" s="97"/>
    </row>
    <row r="1083" spans="6:6" x14ac:dyDescent="0.2">
      <c r="F1083" s="97"/>
    </row>
    <row r="1084" spans="6:6" x14ac:dyDescent="0.2">
      <c r="F1084" s="97"/>
    </row>
    <row r="1085" spans="6:6" x14ac:dyDescent="0.2">
      <c r="F1085" s="97"/>
    </row>
    <row r="1086" spans="6:6" x14ac:dyDescent="0.2">
      <c r="F1086" s="97"/>
    </row>
    <row r="1087" spans="6:6" x14ac:dyDescent="0.2">
      <c r="F1087" s="97"/>
    </row>
    <row r="1088" spans="6:6" x14ac:dyDescent="0.2">
      <c r="F1088" s="97"/>
    </row>
    <row r="1089" spans="6:15" x14ac:dyDescent="0.2">
      <c r="F1089" s="97"/>
    </row>
    <row r="1090" spans="6:15" x14ac:dyDescent="0.2">
      <c r="F1090" s="97"/>
    </row>
    <row r="1091" spans="6:15" x14ac:dyDescent="0.2">
      <c r="F1091" s="97"/>
    </row>
    <row r="1092" spans="6:15" x14ac:dyDescent="0.2">
      <c r="F1092" s="97"/>
    </row>
    <row r="1093" spans="6:15" x14ac:dyDescent="0.2">
      <c r="F1093" s="97"/>
    </row>
    <row r="1094" spans="6:15" ht="16.350000000000001" customHeight="1" x14ac:dyDescent="0.2">
      <c r="F1094" s="97"/>
    </row>
    <row r="1095" spans="6:15" x14ac:dyDescent="0.2">
      <c r="F1095" s="97"/>
    </row>
    <row r="1096" spans="6:15" x14ac:dyDescent="0.2">
      <c r="F1096" s="97"/>
    </row>
    <row r="1097" spans="6:15" x14ac:dyDescent="0.2">
      <c r="F1097" s="97"/>
    </row>
    <row r="1098" spans="6:15" x14ac:dyDescent="0.2">
      <c r="F1098" s="97"/>
    </row>
    <row r="1099" spans="6:15" x14ac:dyDescent="0.2">
      <c r="F1099" s="97"/>
    </row>
    <row r="1100" spans="6:15" x14ac:dyDescent="0.2">
      <c r="F1100" s="97"/>
    </row>
    <row r="1101" spans="6:15" x14ac:dyDescent="0.2">
      <c r="F1101" s="97"/>
    </row>
    <row r="1102" spans="6:15" x14ac:dyDescent="0.2">
      <c r="F1102" s="97"/>
      <c r="M1102" s="96"/>
      <c r="N1102" s="96"/>
      <c r="O1102" s="96"/>
    </row>
    <row r="1103" spans="6:15" x14ac:dyDescent="0.2">
      <c r="F1103" s="97"/>
      <c r="M1103" s="96"/>
      <c r="N1103" s="96"/>
      <c r="O1103" s="96"/>
    </row>
    <row r="1104" spans="6:15" x14ac:dyDescent="0.2">
      <c r="F1104" s="97"/>
      <c r="M1104" s="96"/>
      <c r="N1104" s="96"/>
      <c r="O1104" s="96"/>
    </row>
    <row r="1105" spans="6:6" x14ac:dyDescent="0.2">
      <c r="F1105" s="97"/>
    </row>
    <row r="1106" spans="6:6" x14ac:dyDescent="0.2">
      <c r="F1106" s="97"/>
    </row>
    <row r="1107" spans="6:6" x14ac:dyDescent="0.2">
      <c r="F1107" s="97"/>
    </row>
    <row r="1108" spans="6:6" x14ac:dyDescent="0.2">
      <c r="F1108" s="97"/>
    </row>
    <row r="1109" spans="6:6" x14ac:dyDescent="0.2">
      <c r="F1109" s="97"/>
    </row>
    <row r="1110" spans="6:6" x14ac:dyDescent="0.2">
      <c r="F1110" s="97"/>
    </row>
    <row r="1111" spans="6:6" x14ac:dyDescent="0.2">
      <c r="F1111" s="97"/>
    </row>
    <row r="1112" spans="6:6" x14ac:dyDescent="0.2">
      <c r="F1112" s="97"/>
    </row>
    <row r="1113" spans="6:6" x14ac:dyDescent="0.2">
      <c r="F1113" s="97"/>
    </row>
    <row r="1114" spans="6:6" x14ac:dyDescent="0.2">
      <c r="F1114" s="97"/>
    </row>
    <row r="1115" spans="6:6" x14ac:dyDescent="0.2">
      <c r="F1115" s="97"/>
    </row>
    <row r="1116" spans="6:6" x14ac:dyDescent="0.2">
      <c r="F1116" s="97"/>
    </row>
    <row r="1117" spans="6:6" x14ac:dyDescent="0.2">
      <c r="F1117" s="97"/>
    </row>
    <row r="1118" spans="6:6" x14ac:dyDescent="0.2">
      <c r="F1118" s="97"/>
    </row>
    <row r="1119" spans="6:6" x14ac:dyDescent="0.2">
      <c r="F1119" s="97"/>
    </row>
    <row r="1120" spans="6:6" x14ac:dyDescent="0.2">
      <c r="F1120" s="97"/>
    </row>
    <row r="1121" spans="6:6" x14ac:dyDescent="0.2">
      <c r="F1121" s="97"/>
    </row>
    <row r="1122" spans="6:6" x14ac:dyDescent="0.2">
      <c r="F1122" s="97"/>
    </row>
    <row r="1123" spans="6:6" x14ac:dyDescent="0.2">
      <c r="F1123" s="97"/>
    </row>
    <row r="1124" spans="6:6" x14ac:dyDescent="0.2">
      <c r="F1124" s="97"/>
    </row>
    <row r="1125" spans="6:6" x14ac:dyDescent="0.2">
      <c r="F1125" s="97"/>
    </row>
    <row r="1126" spans="6:6" x14ac:dyDescent="0.2">
      <c r="F1126" s="97"/>
    </row>
    <row r="1127" spans="6:6" x14ac:dyDescent="0.2">
      <c r="F1127" s="97"/>
    </row>
    <row r="1128" spans="6:6" x14ac:dyDescent="0.2">
      <c r="F1128" s="97"/>
    </row>
    <row r="1129" spans="6:6" x14ac:dyDescent="0.2">
      <c r="F1129" s="97"/>
    </row>
    <row r="1130" spans="6:6" x14ac:dyDescent="0.2">
      <c r="F1130" s="97"/>
    </row>
    <row r="1131" spans="6:6" x14ac:dyDescent="0.2">
      <c r="F1131" s="97"/>
    </row>
    <row r="1132" spans="6:6" x14ac:dyDescent="0.2">
      <c r="F1132" s="97"/>
    </row>
    <row r="1133" spans="6:6" x14ac:dyDescent="0.2">
      <c r="F1133" s="97"/>
    </row>
    <row r="1134" spans="6:6" x14ac:dyDescent="0.2">
      <c r="F1134" s="97"/>
    </row>
    <row r="1135" spans="6:6" x14ac:dyDescent="0.2">
      <c r="F1135" s="97"/>
    </row>
    <row r="1136" spans="6:6" x14ac:dyDescent="0.2">
      <c r="F1136" s="97"/>
    </row>
    <row r="1137" spans="6:6" x14ac:dyDescent="0.2">
      <c r="F1137" s="97"/>
    </row>
    <row r="1138" spans="6:6" x14ac:dyDescent="0.2">
      <c r="F1138" s="97"/>
    </row>
    <row r="1139" spans="6:6" x14ac:dyDescent="0.2">
      <c r="F1139" s="97"/>
    </row>
    <row r="1140" spans="6:6" x14ac:dyDescent="0.2">
      <c r="F1140" s="97"/>
    </row>
    <row r="1141" spans="6:6" x14ac:dyDescent="0.2">
      <c r="F1141" s="97"/>
    </row>
    <row r="1142" spans="6:6" x14ac:dyDescent="0.2">
      <c r="F1142" s="97"/>
    </row>
    <row r="1143" spans="6:6" x14ac:dyDescent="0.2">
      <c r="F1143" s="97"/>
    </row>
    <row r="1144" spans="6:6" x14ac:dyDescent="0.2">
      <c r="F1144" s="97"/>
    </row>
    <row r="1145" spans="6:6" x14ac:dyDescent="0.2">
      <c r="F1145" s="97"/>
    </row>
    <row r="1146" spans="6:6" x14ac:dyDescent="0.2">
      <c r="F1146" s="97"/>
    </row>
    <row r="1147" spans="6:6" x14ac:dyDescent="0.2">
      <c r="F1147" s="97"/>
    </row>
    <row r="1148" spans="6:6" x14ac:dyDescent="0.2">
      <c r="F1148" s="97"/>
    </row>
    <row r="1149" spans="6:6" x14ac:dyDescent="0.2">
      <c r="F1149" s="97"/>
    </row>
    <row r="1150" spans="6:6" x14ac:dyDescent="0.2">
      <c r="F1150" s="97"/>
    </row>
    <row r="1151" spans="6:6" x14ac:dyDescent="0.2">
      <c r="F1151" s="97"/>
    </row>
    <row r="1152" spans="6:6" x14ac:dyDescent="0.2">
      <c r="F1152" s="97"/>
    </row>
    <row r="1153" spans="6:6" x14ac:dyDescent="0.2">
      <c r="F1153" s="97"/>
    </row>
    <row r="1154" spans="6:6" x14ac:dyDescent="0.2">
      <c r="F1154" s="97"/>
    </row>
    <row r="1155" spans="6:6" x14ac:dyDescent="0.2">
      <c r="F1155" s="97"/>
    </row>
    <row r="1156" spans="6:6" x14ac:dyDescent="0.2">
      <c r="F1156" s="97"/>
    </row>
    <row r="1157" spans="6:6" x14ac:dyDescent="0.2">
      <c r="F1157" s="97"/>
    </row>
    <row r="1158" spans="6:6" x14ac:dyDescent="0.2">
      <c r="F1158" s="97"/>
    </row>
    <row r="1159" spans="6:6" x14ac:dyDescent="0.2">
      <c r="F1159" s="97"/>
    </row>
    <row r="1160" spans="6:6" x14ac:dyDescent="0.2">
      <c r="F1160" s="97"/>
    </row>
    <row r="1161" spans="6:6" x14ac:dyDescent="0.2">
      <c r="F1161" s="97"/>
    </row>
    <row r="1162" spans="6:6" x14ac:dyDescent="0.2">
      <c r="F1162" s="97"/>
    </row>
    <row r="1163" spans="6:6" x14ac:dyDescent="0.2">
      <c r="F1163" s="97"/>
    </row>
    <row r="1164" spans="6:6" x14ac:dyDescent="0.2">
      <c r="F1164" s="97"/>
    </row>
    <row r="1165" spans="6:6" x14ac:dyDescent="0.2">
      <c r="F1165" s="97"/>
    </row>
    <row r="1166" spans="6:6" x14ac:dyDescent="0.2">
      <c r="F1166" s="97"/>
    </row>
    <row r="1167" spans="6:6" x14ac:dyDescent="0.2">
      <c r="F1167" s="97"/>
    </row>
    <row r="1168" spans="6:6" x14ac:dyDescent="0.2">
      <c r="F1168" s="97"/>
    </row>
    <row r="1169" spans="6:6" x14ac:dyDescent="0.2">
      <c r="F1169" s="97"/>
    </row>
    <row r="1170" spans="6:6" x14ac:dyDescent="0.2">
      <c r="F1170" s="97"/>
    </row>
    <row r="1171" spans="6:6" x14ac:dyDescent="0.2">
      <c r="F1171" s="97"/>
    </row>
    <row r="1172" spans="6:6" x14ac:dyDescent="0.2">
      <c r="F1172" s="97"/>
    </row>
    <row r="1173" spans="6:6" x14ac:dyDescent="0.2">
      <c r="F1173" s="97"/>
    </row>
    <row r="1174" spans="6:6" x14ac:dyDescent="0.2">
      <c r="F1174" s="97"/>
    </row>
    <row r="1175" spans="6:6" x14ac:dyDescent="0.2">
      <c r="F1175" s="97"/>
    </row>
    <row r="1176" spans="6:6" x14ac:dyDescent="0.2">
      <c r="F1176" s="97"/>
    </row>
    <row r="1177" spans="6:6" x14ac:dyDescent="0.2">
      <c r="F1177" s="97"/>
    </row>
    <row r="1178" spans="6:6" x14ac:dyDescent="0.2">
      <c r="F1178" s="97"/>
    </row>
    <row r="1179" spans="6:6" x14ac:dyDescent="0.2">
      <c r="F1179" s="97"/>
    </row>
    <row r="1180" spans="6:6" x14ac:dyDescent="0.2">
      <c r="F1180" s="97"/>
    </row>
    <row r="1181" spans="6:6" x14ac:dyDescent="0.2">
      <c r="F1181" s="97"/>
    </row>
    <row r="1182" spans="6:6" x14ac:dyDescent="0.2">
      <c r="F1182" s="97"/>
    </row>
    <row r="1183" spans="6:6" x14ac:dyDescent="0.2">
      <c r="F1183" s="97"/>
    </row>
    <row r="1184" spans="6:6" x14ac:dyDescent="0.2">
      <c r="F1184" s="97"/>
    </row>
    <row r="1185" spans="6:6" x14ac:dyDescent="0.2">
      <c r="F1185" s="97"/>
    </row>
    <row r="1186" spans="6:6" x14ac:dyDescent="0.2">
      <c r="F1186" s="97"/>
    </row>
    <row r="1187" spans="6:6" x14ac:dyDescent="0.2">
      <c r="F1187" s="97"/>
    </row>
    <row r="1188" spans="6:6" x14ac:dyDescent="0.2">
      <c r="F1188" s="97"/>
    </row>
    <row r="1189" spans="6:6" x14ac:dyDescent="0.2">
      <c r="F1189" s="97"/>
    </row>
    <row r="1190" spans="6:6" x14ac:dyDescent="0.2">
      <c r="F1190" s="97"/>
    </row>
    <row r="1191" spans="6:6" x14ac:dyDescent="0.2">
      <c r="F1191" s="97"/>
    </row>
    <row r="1192" spans="6:6" x14ac:dyDescent="0.2">
      <c r="F1192" s="97"/>
    </row>
    <row r="1193" spans="6:6" x14ac:dyDescent="0.2">
      <c r="F1193" s="97"/>
    </row>
    <row r="1194" spans="6:6" x14ac:dyDescent="0.2">
      <c r="F1194" s="97"/>
    </row>
    <row r="1195" spans="6:6" x14ac:dyDescent="0.2">
      <c r="F1195" s="97"/>
    </row>
    <row r="1196" spans="6:6" x14ac:dyDescent="0.2">
      <c r="F1196" s="97"/>
    </row>
    <row r="1197" spans="6:6" x14ac:dyDescent="0.2">
      <c r="F1197" s="97"/>
    </row>
    <row r="1198" spans="6:6" x14ac:dyDescent="0.2">
      <c r="F1198" s="97"/>
    </row>
    <row r="1199" spans="6:6" x14ac:dyDescent="0.2">
      <c r="F1199" s="97"/>
    </row>
    <row r="1200" spans="6:6" x14ac:dyDescent="0.2">
      <c r="F1200" s="97"/>
    </row>
    <row r="1201" spans="6:6" x14ac:dyDescent="0.2">
      <c r="F1201" s="97"/>
    </row>
    <row r="1202" spans="6:6" x14ac:dyDescent="0.2">
      <c r="F1202" s="97"/>
    </row>
    <row r="1203" spans="6:6" x14ac:dyDescent="0.2">
      <c r="F1203" s="97"/>
    </row>
    <row r="1204" spans="6:6" x14ac:dyDescent="0.2">
      <c r="F1204" s="97"/>
    </row>
    <row r="1205" spans="6:6" x14ac:dyDescent="0.2">
      <c r="F1205" s="97"/>
    </row>
    <row r="1206" spans="6:6" x14ac:dyDescent="0.2">
      <c r="F1206" s="97"/>
    </row>
    <row r="1207" spans="6:6" x14ac:dyDescent="0.2">
      <c r="F1207" s="97"/>
    </row>
    <row r="1208" spans="6:6" x14ac:dyDescent="0.2">
      <c r="F1208" s="97"/>
    </row>
    <row r="1209" spans="6:6" x14ac:dyDescent="0.2">
      <c r="F1209" s="97"/>
    </row>
    <row r="1210" spans="6:6" x14ac:dyDescent="0.2">
      <c r="F1210" s="97"/>
    </row>
    <row r="1211" spans="6:6" x14ac:dyDescent="0.2">
      <c r="F1211" s="97"/>
    </row>
    <row r="1212" spans="6:6" x14ac:dyDescent="0.2">
      <c r="F1212" s="97"/>
    </row>
    <row r="1213" spans="6:6" x14ac:dyDescent="0.2">
      <c r="F1213" s="97"/>
    </row>
    <row r="1214" spans="6:6" x14ac:dyDescent="0.2">
      <c r="F1214" s="97"/>
    </row>
    <row r="1215" spans="6:6" x14ac:dyDescent="0.2">
      <c r="F1215" s="97"/>
    </row>
    <row r="1216" spans="6:6" x14ac:dyDescent="0.2">
      <c r="F1216" s="97"/>
    </row>
    <row r="1217" spans="6:6" x14ac:dyDescent="0.2">
      <c r="F1217" s="97"/>
    </row>
    <row r="1218" spans="6:6" x14ac:dyDescent="0.2">
      <c r="F1218" s="97"/>
    </row>
    <row r="1219" spans="6:6" x14ac:dyDescent="0.2">
      <c r="F1219" s="97"/>
    </row>
    <row r="1220" spans="6:6" x14ac:dyDescent="0.2">
      <c r="F1220" s="97"/>
    </row>
    <row r="1221" spans="6:6" x14ac:dyDescent="0.2">
      <c r="F1221" s="97"/>
    </row>
    <row r="1222" spans="6:6" x14ac:dyDescent="0.2">
      <c r="F1222" s="97"/>
    </row>
    <row r="1223" spans="6:6" x14ac:dyDescent="0.2">
      <c r="F1223" s="97"/>
    </row>
    <row r="1224" spans="6:6" x14ac:dyDescent="0.2">
      <c r="F1224" s="97"/>
    </row>
    <row r="1225" spans="6:6" x14ac:dyDescent="0.2">
      <c r="F1225" s="97"/>
    </row>
    <row r="1226" spans="6:6" x14ac:dyDescent="0.2">
      <c r="F1226" s="97"/>
    </row>
    <row r="1227" spans="6:6" x14ac:dyDescent="0.2">
      <c r="F1227" s="97"/>
    </row>
    <row r="1228" spans="6:6" x14ac:dyDescent="0.2">
      <c r="F1228" s="97"/>
    </row>
    <row r="1229" spans="6:6" x14ac:dyDescent="0.2">
      <c r="F1229" s="97"/>
    </row>
    <row r="1230" spans="6:6" x14ac:dyDescent="0.2">
      <c r="F1230" s="97"/>
    </row>
    <row r="1231" spans="6:6" x14ac:dyDescent="0.2">
      <c r="F1231" s="97"/>
    </row>
    <row r="1232" spans="6:6" x14ac:dyDescent="0.2">
      <c r="F1232" s="97"/>
    </row>
    <row r="1233" spans="6:6" x14ac:dyDescent="0.2">
      <c r="F1233" s="97"/>
    </row>
    <row r="1234" spans="6:6" x14ac:dyDescent="0.2">
      <c r="F1234" s="97"/>
    </row>
    <row r="1235" spans="6:6" x14ac:dyDescent="0.2">
      <c r="F1235" s="97"/>
    </row>
    <row r="1236" spans="6:6" x14ac:dyDescent="0.2">
      <c r="F1236" s="97"/>
    </row>
    <row r="1237" spans="6:6" x14ac:dyDescent="0.2">
      <c r="F1237" s="97"/>
    </row>
    <row r="1238" spans="6:6" x14ac:dyDescent="0.2">
      <c r="F1238" s="97"/>
    </row>
    <row r="1239" spans="6:6" x14ac:dyDescent="0.2">
      <c r="F1239" s="97"/>
    </row>
    <row r="1240" spans="6:6" x14ac:dyDescent="0.2">
      <c r="F1240" s="97"/>
    </row>
    <row r="1241" spans="6:6" x14ac:dyDescent="0.2">
      <c r="F1241" s="97"/>
    </row>
    <row r="1242" spans="6:6" x14ac:dyDescent="0.2">
      <c r="F1242" s="97"/>
    </row>
    <row r="1243" spans="6:6" x14ac:dyDescent="0.2">
      <c r="F1243" s="97"/>
    </row>
    <row r="1244" spans="6:6" x14ac:dyDescent="0.2">
      <c r="F1244" s="97"/>
    </row>
    <row r="1245" spans="6:6" x14ac:dyDescent="0.2">
      <c r="F1245" s="97"/>
    </row>
    <row r="1246" spans="6:6" x14ac:dyDescent="0.2">
      <c r="F1246" s="97"/>
    </row>
    <row r="1247" spans="6:6" x14ac:dyDescent="0.2">
      <c r="F1247" s="97"/>
    </row>
    <row r="1248" spans="6:6" x14ac:dyDescent="0.2">
      <c r="F1248" s="97"/>
    </row>
    <row r="1249" spans="6:6" x14ac:dyDescent="0.2">
      <c r="F1249" s="97"/>
    </row>
    <row r="1250" spans="6:6" x14ac:dyDescent="0.2">
      <c r="F1250" s="97"/>
    </row>
    <row r="1251" spans="6:6" x14ac:dyDescent="0.2">
      <c r="F1251" s="97"/>
    </row>
    <row r="1252" spans="6:6" x14ac:dyDescent="0.2">
      <c r="F1252" s="97"/>
    </row>
    <row r="1253" spans="6:6" x14ac:dyDescent="0.2">
      <c r="F1253" s="97"/>
    </row>
    <row r="1254" spans="6:6" x14ac:dyDescent="0.2">
      <c r="F1254" s="97"/>
    </row>
    <row r="1255" spans="6:6" x14ac:dyDescent="0.2">
      <c r="F1255" s="97"/>
    </row>
    <row r="1256" spans="6:6" x14ac:dyDescent="0.2">
      <c r="F1256" s="97"/>
    </row>
    <row r="1257" spans="6:6" x14ac:dyDescent="0.2">
      <c r="F1257" s="97"/>
    </row>
    <row r="1258" spans="6:6" x14ac:dyDescent="0.2">
      <c r="F1258" s="97"/>
    </row>
    <row r="1259" spans="6:6" x14ac:dyDescent="0.2">
      <c r="F1259" s="97"/>
    </row>
    <row r="1260" spans="6:6" x14ac:dyDescent="0.2">
      <c r="F1260" s="97"/>
    </row>
    <row r="1261" spans="6:6" x14ac:dyDescent="0.2">
      <c r="F1261" s="97"/>
    </row>
    <row r="1262" spans="6:6" x14ac:dyDescent="0.2">
      <c r="F1262" s="97"/>
    </row>
    <row r="1263" spans="6:6" x14ac:dyDescent="0.2">
      <c r="F1263" s="97"/>
    </row>
    <row r="1264" spans="6:6" x14ac:dyDescent="0.2">
      <c r="F1264" s="97"/>
    </row>
    <row r="1265" spans="6:6" x14ac:dyDescent="0.2">
      <c r="F1265" s="97"/>
    </row>
    <row r="1266" spans="6:6" x14ac:dyDescent="0.2">
      <c r="F1266" s="97"/>
    </row>
    <row r="1267" spans="6:6" x14ac:dyDescent="0.2">
      <c r="F1267" s="97"/>
    </row>
    <row r="1268" spans="6:6" x14ac:dyDescent="0.2">
      <c r="F1268" s="97"/>
    </row>
    <row r="1269" spans="6:6" x14ac:dyDescent="0.2">
      <c r="F1269" s="97"/>
    </row>
    <row r="1270" spans="6:6" x14ac:dyDescent="0.2">
      <c r="F1270" s="97"/>
    </row>
    <row r="1271" spans="6:6" x14ac:dyDescent="0.2">
      <c r="F1271" s="97"/>
    </row>
    <row r="1272" spans="6:6" x14ac:dyDescent="0.2">
      <c r="F1272" s="97"/>
    </row>
    <row r="1273" spans="6:6" x14ac:dyDescent="0.2">
      <c r="F1273" s="97"/>
    </row>
    <row r="1274" spans="6:6" x14ac:dyDescent="0.2">
      <c r="F1274" s="97"/>
    </row>
    <row r="1275" spans="6:6" x14ac:dyDescent="0.2">
      <c r="F1275" s="97"/>
    </row>
    <row r="1276" spans="6:6" x14ac:dyDescent="0.2">
      <c r="F1276" s="97"/>
    </row>
    <row r="1277" spans="6:6" x14ac:dyDescent="0.2">
      <c r="F1277" s="97"/>
    </row>
    <row r="1278" spans="6:6" x14ac:dyDescent="0.2">
      <c r="F1278" s="97"/>
    </row>
    <row r="1279" spans="6:6" x14ac:dyDescent="0.2">
      <c r="F1279" s="97"/>
    </row>
    <row r="1280" spans="6:6" x14ac:dyDescent="0.2">
      <c r="F1280" s="97"/>
    </row>
    <row r="1281" spans="6:6" x14ac:dyDescent="0.2">
      <c r="F1281" s="97"/>
    </row>
    <row r="1282" spans="6:6" x14ac:dyDescent="0.2">
      <c r="F1282" s="97"/>
    </row>
    <row r="1283" spans="6:6" x14ac:dyDescent="0.2">
      <c r="F1283" s="97"/>
    </row>
    <row r="1284" spans="6:6" x14ac:dyDescent="0.2">
      <c r="F1284" s="97"/>
    </row>
    <row r="1285" spans="6:6" x14ac:dyDescent="0.2">
      <c r="F1285" s="97"/>
    </row>
    <row r="1286" spans="6:6" x14ac:dyDescent="0.2">
      <c r="F1286" s="97"/>
    </row>
    <row r="1287" spans="6:6" x14ac:dyDescent="0.2">
      <c r="F1287" s="97"/>
    </row>
    <row r="1288" spans="6:6" x14ac:dyDescent="0.2">
      <c r="F1288" s="97"/>
    </row>
    <row r="1289" spans="6:6" x14ac:dyDescent="0.2">
      <c r="F1289" s="97"/>
    </row>
    <row r="1290" spans="6:6" x14ac:dyDescent="0.2">
      <c r="F1290" s="97"/>
    </row>
    <row r="1291" spans="6:6" x14ac:dyDescent="0.2">
      <c r="F1291" s="97"/>
    </row>
    <row r="1292" spans="6:6" x14ac:dyDescent="0.2">
      <c r="F1292" s="97"/>
    </row>
    <row r="1293" spans="6:6" x14ac:dyDescent="0.2">
      <c r="F1293" s="97"/>
    </row>
    <row r="1294" spans="6:6" x14ac:dyDescent="0.2">
      <c r="F1294" s="97"/>
    </row>
    <row r="1295" spans="6:6" x14ac:dyDescent="0.2">
      <c r="F1295" s="97"/>
    </row>
    <row r="1296" spans="6:6" x14ac:dyDescent="0.2">
      <c r="F1296" s="97"/>
    </row>
    <row r="1297" spans="6:6" x14ac:dyDescent="0.2">
      <c r="F1297" s="97"/>
    </row>
    <row r="1298" spans="6:6" x14ac:dyDescent="0.2">
      <c r="F1298" s="97"/>
    </row>
    <row r="1299" spans="6:6" x14ac:dyDescent="0.2">
      <c r="F1299" s="97"/>
    </row>
    <row r="1300" spans="6:6" x14ac:dyDescent="0.2">
      <c r="F1300" s="97"/>
    </row>
    <row r="1301" spans="6:6" x14ac:dyDescent="0.2">
      <c r="F1301" s="97"/>
    </row>
    <row r="1302" spans="6:6" x14ac:dyDescent="0.2">
      <c r="F1302" s="97"/>
    </row>
    <row r="1303" spans="6:6" x14ac:dyDescent="0.2">
      <c r="F1303" s="97"/>
    </row>
    <row r="1304" spans="6:6" x14ac:dyDescent="0.2">
      <c r="F1304" s="97"/>
    </row>
    <row r="1305" spans="6:6" x14ac:dyDescent="0.2">
      <c r="F1305" s="97"/>
    </row>
    <row r="1306" spans="6:6" x14ac:dyDescent="0.2">
      <c r="F1306" s="97"/>
    </row>
    <row r="1307" spans="6:6" x14ac:dyDescent="0.2">
      <c r="F1307" s="97"/>
    </row>
    <row r="1308" spans="6:6" x14ac:dyDescent="0.2">
      <c r="F1308" s="97"/>
    </row>
    <row r="1309" spans="6:6" x14ac:dyDescent="0.2">
      <c r="F1309" s="97"/>
    </row>
    <row r="1310" spans="6:6" x14ac:dyDescent="0.2">
      <c r="F1310" s="97"/>
    </row>
    <row r="1311" spans="6:6" x14ac:dyDescent="0.2">
      <c r="F1311" s="97"/>
    </row>
    <row r="1312" spans="6:6" x14ac:dyDescent="0.2">
      <c r="F1312" s="97"/>
    </row>
    <row r="1313" spans="6:6" x14ac:dyDescent="0.2">
      <c r="F1313" s="97"/>
    </row>
    <row r="1314" spans="6:6" x14ac:dyDescent="0.2">
      <c r="F1314" s="97"/>
    </row>
    <row r="1315" spans="6:6" x14ac:dyDescent="0.2">
      <c r="F1315" s="97"/>
    </row>
    <row r="1316" spans="6:6" x14ac:dyDescent="0.2">
      <c r="F1316" s="97"/>
    </row>
    <row r="1317" spans="6:6" x14ac:dyDescent="0.2">
      <c r="F1317" s="97"/>
    </row>
    <row r="1318" spans="6:6" x14ac:dyDescent="0.2">
      <c r="F1318" s="97"/>
    </row>
    <row r="1319" spans="6:6" x14ac:dyDescent="0.2">
      <c r="F1319" s="97"/>
    </row>
    <row r="1320" spans="6:6" x14ac:dyDescent="0.2">
      <c r="F1320" s="97"/>
    </row>
    <row r="1321" spans="6:6" x14ac:dyDescent="0.2">
      <c r="F1321" s="97"/>
    </row>
    <row r="1322" spans="6:6" x14ac:dyDescent="0.2">
      <c r="F1322" s="97"/>
    </row>
    <row r="1323" spans="6:6" x14ac:dyDescent="0.2">
      <c r="F1323" s="97"/>
    </row>
    <row r="1324" spans="6:6" x14ac:dyDescent="0.2">
      <c r="F1324" s="97"/>
    </row>
    <row r="1325" spans="6:6" x14ac:dyDescent="0.2">
      <c r="F1325" s="97"/>
    </row>
    <row r="1326" spans="6:6" x14ac:dyDescent="0.2">
      <c r="F1326" s="97"/>
    </row>
    <row r="1327" spans="6:6" x14ac:dyDescent="0.2">
      <c r="F1327" s="97"/>
    </row>
    <row r="1328" spans="6:6" x14ac:dyDescent="0.2">
      <c r="F1328" s="97"/>
    </row>
    <row r="1329" spans="6:6" x14ac:dyDescent="0.2">
      <c r="F1329" s="97"/>
    </row>
    <row r="1330" spans="6:6" x14ac:dyDescent="0.2">
      <c r="F1330" s="97"/>
    </row>
    <row r="1331" spans="6:6" x14ac:dyDescent="0.2">
      <c r="F1331" s="97"/>
    </row>
    <row r="1332" spans="6:6" x14ac:dyDescent="0.2">
      <c r="F1332" s="97"/>
    </row>
    <row r="1333" spans="6:6" x14ac:dyDescent="0.2">
      <c r="F1333" s="97"/>
    </row>
    <row r="1334" spans="6:6" x14ac:dyDescent="0.2">
      <c r="F1334" s="97"/>
    </row>
    <row r="1335" spans="6:6" x14ac:dyDescent="0.2">
      <c r="F1335" s="97"/>
    </row>
    <row r="1336" spans="6:6" x14ac:dyDescent="0.2">
      <c r="F1336" s="97"/>
    </row>
    <row r="1337" spans="6:6" x14ac:dyDescent="0.2">
      <c r="F1337" s="97"/>
    </row>
    <row r="1338" spans="6:6" x14ac:dyDescent="0.2">
      <c r="F1338" s="97"/>
    </row>
    <row r="1339" spans="6:6" x14ac:dyDescent="0.2">
      <c r="F1339" s="97"/>
    </row>
    <row r="1340" spans="6:6" x14ac:dyDescent="0.2">
      <c r="F1340" s="97"/>
    </row>
    <row r="1341" spans="6:6" x14ac:dyDescent="0.2">
      <c r="F1341" s="97"/>
    </row>
    <row r="1342" spans="6:6" x14ac:dyDescent="0.2">
      <c r="F1342" s="97"/>
    </row>
    <row r="1343" spans="6:6" x14ac:dyDescent="0.2">
      <c r="F1343" s="97"/>
    </row>
    <row r="1344" spans="6:6" x14ac:dyDescent="0.2">
      <c r="F1344" s="97"/>
    </row>
    <row r="1345" spans="6:6" x14ac:dyDescent="0.2">
      <c r="F1345" s="97"/>
    </row>
    <row r="1346" spans="6:6" x14ac:dyDescent="0.2">
      <c r="F1346" s="97"/>
    </row>
    <row r="1347" spans="6:6" x14ac:dyDescent="0.2">
      <c r="F1347" s="97"/>
    </row>
    <row r="1348" spans="6:6" x14ac:dyDescent="0.2">
      <c r="F1348" s="97"/>
    </row>
    <row r="1349" spans="6:6" x14ac:dyDescent="0.2">
      <c r="F1349" s="97"/>
    </row>
    <row r="1350" spans="6:6" x14ac:dyDescent="0.2">
      <c r="F1350" s="97"/>
    </row>
    <row r="1351" spans="6:6" x14ac:dyDescent="0.2">
      <c r="F1351" s="97"/>
    </row>
    <row r="1352" spans="6:6" x14ac:dyDescent="0.2">
      <c r="F1352" s="97"/>
    </row>
    <row r="1353" spans="6:6" x14ac:dyDescent="0.2">
      <c r="F1353" s="97"/>
    </row>
    <row r="1354" spans="6:6" x14ac:dyDescent="0.2">
      <c r="F1354" s="97"/>
    </row>
    <row r="1355" spans="6:6" x14ac:dyDescent="0.2">
      <c r="F1355" s="97"/>
    </row>
    <row r="1356" spans="6:6" x14ac:dyDescent="0.2">
      <c r="F1356" s="97"/>
    </row>
    <row r="1357" spans="6:6" x14ac:dyDescent="0.2">
      <c r="F1357" s="97"/>
    </row>
    <row r="1358" spans="6:6" x14ac:dyDescent="0.2">
      <c r="F1358" s="97"/>
    </row>
    <row r="1359" spans="6:6" x14ac:dyDescent="0.2">
      <c r="F1359" s="97"/>
    </row>
    <row r="1360" spans="6:6" x14ac:dyDescent="0.2">
      <c r="F1360" s="97"/>
    </row>
    <row r="1361" spans="6:6" x14ac:dyDescent="0.2">
      <c r="F1361" s="97"/>
    </row>
    <row r="1362" spans="6:6" x14ac:dyDescent="0.2">
      <c r="F1362" s="97"/>
    </row>
    <row r="1363" spans="6:6" x14ac:dyDescent="0.2">
      <c r="F1363" s="97"/>
    </row>
    <row r="1364" spans="6:6" x14ac:dyDescent="0.2">
      <c r="F1364" s="97"/>
    </row>
    <row r="1365" spans="6:6" x14ac:dyDescent="0.2">
      <c r="F1365" s="97"/>
    </row>
    <row r="1366" spans="6:6" x14ac:dyDescent="0.2">
      <c r="F1366" s="97"/>
    </row>
    <row r="1367" spans="6:6" x14ac:dyDescent="0.2">
      <c r="F1367" s="97"/>
    </row>
    <row r="1368" spans="6:6" x14ac:dyDescent="0.2">
      <c r="F1368" s="97"/>
    </row>
    <row r="1369" spans="6:6" x14ac:dyDescent="0.2">
      <c r="F1369" s="97"/>
    </row>
    <row r="1370" spans="6:6" x14ac:dyDescent="0.2">
      <c r="F1370" s="97"/>
    </row>
    <row r="1371" spans="6:6" x14ac:dyDescent="0.2">
      <c r="F1371" s="97"/>
    </row>
    <row r="1372" spans="6:6" x14ac:dyDescent="0.2">
      <c r="F1372" s="97"/>
    </row>
    <row r="1373" spans="6:6" x14ac:dyDescent="0.2">
      <c r="F1373" s="97"/>
    </row>
    <row r="1374" spans="6:6" x14ac:dyDescent="0.2">
      <c r="F1374" s="97"/>
    </row>
    <row r="1375" spans="6:6" x14ac:dyDescent="0.2">
      <c r="F1375" s="97"/>
    </row>
    <row r="1376" spans="6:6" x14ac:dyDescent="0.2">
      <c r="F1376" s="97"/>
    </row>
    <row r="1377" spans="6:6" x14ac:dyDescent="0.2">
      <c r="F1377" s="97"/>
    </row>
    <row r="1378" spans="6:6" x14ac:dyDescent="0.2">
      <c r="F1378" s="97"/>
    </row>
    <row r="1379" spans="6:6" x14ac:dyDescent="0.2">
      <c r="F1379" s="97"/>
    </row>
    <row r="1380" spans="6:6" x14ac:dyDescent="0.2">
      <c r="F1380" s="97"/>
    </row>
    <row r="1381" spans="6:6" x14ac:dyDescent="0.2">
      <c r="F1381" s="97"/>
    </row>
    <row r="1382" spans="6:6" x14ac:dyDescent="0.2">
      <c r="F1382" s="97"/>
    </row>
    <row r="1383" spans="6:6" x14ac:dyDescent="0.2">
      <c r="F1383" s="97"/>
    </row>
    <row r="1384" spans="6:6" x14ac:dyDescent="0.2">
      <c r="F1384" s="97"/>
    </row>
    <row r="1385" spans="6:6" x14ac:dyDescent="0.2">
      <c r="F1385" s="97"/>
    </row>
    <row r="1386" spans="6:6" x14ac:dyDescent="0.2">
      <c r="F1386" s="97"/>
    </row>
    <row r="1387" spans="6:6" x14ac:dyDescent="0.2">
      <c r="F1387" s="97"/>
    </row>
    <row r="1388" spans="6:6" x14ac:dyDescent="0.2">
      <c r="F1388" s="97"/>
    </row>
    <row r="1389" spans="6:6" x14ac:dyDescent="0.2">
      <c r="F1389" s="97"/>
    </row>
    <row r="1390" spans="6:6" x14ac:dyDescent="0.2">
      <c r="F1390" s="97"/>
    </row>
    <row r="1391" spans="6:6" x14ac:dyDescent="0.2">
      <c r="F1391" s="97"/>
    </row>
    <row r="1392" spans="6:6" x14ac:dyDescent="0.2">
      <c r="F1392" s="97"/>
    </row>
    <row r="1393" spans="6:6" x14ac:dyDescent="0.2">
      <c r="F1393" s="97"/>
    </row>
    <row r="1394" spans="6:6" x14ac:dyDescent="0.2">
      <c r="F1394" s="97"/>
    </row>
    <row r="1395" spans="6:6" x14ac:dyDescent="0.2">
      <c r="F1395" s="97"/>
    </row>
    <row r="1396" spans="6:6" x14ac:dyDescent="0.2">
      <c r="F1396" s="97"/>
    </row>
    <row r="1397" spans="6:6" x14ac:dyDescent="0.2">
      <c r="F1397" s="97"/>
    </row>
    <row r="1398" spans="6:6" x14ac:dyDescent="0.2">
      <c r="F1398" s="97"/>
    </row>
    <row r="1399" spans="6:6" x14ac:dyDescent="0.2">
      <c r="F1399" s="97"/>
    </row>
    <row r="1400" spans="6:6" x14ac:dyDescent="0.2">
      <c r="F1400" s="97"/>
    </row>
    <row r="1401" spans="6:6" x14ac:dyDescent="0.2">
      <c r="F1401" s="97"/>
    </row>
    <row r="1402" spans="6:6" x14ac:dyDescent="0.2">
      <c r="F1402" s="97"/>
    </row>
    <row r="1403" spans="6:6" x14ac:dyDescent="0.2">
      <c r="F1403" s="97"/>
    </row>
    <row r="1404" spans="6:6" x14ac:dyDescent="0.2">
      <c r="F1404" s="97"/>
    </row>
    <row r="1405" spans="6:6" x14ac:dyDescent="0.2">
      <c r="F1405" s="97"/>
    </row>
    <row r="1406" spans="6:6" x14ac:dyDescent="0.2">
      <c r="F1406" s="97"/>
    </row>
    <row r="1407" spans="6:6" x14ac:dyDescent="0.2">
      <c r="F1407" s="97"/>
    </row>
    <row r="1408" spans="6:6" x14ac:dyDescent="0.2">
      <c r="F1408" s="97"/>
    </row>
    <row r="1409" spans="6:6" x14ac:dyDescent="0.2">
      <c r="F1409" s="97"/>
    </row>
    <row r="1410" spans="6:6" x14ac:dyDescent="0.2">
      <c r="F1410" s="97"/>
    </row>
    <row r="1411" spans="6:6" x14ac:dyDescent="0.2">
      <c r="F1411" s="97"/>
    </row>
    <row r="1412" spans="6:6" x14ac:dyDescent="0.2">
      <c r="F1412" s="97"/>
    </row>
    <row r="1413" spans="6:6" x14ac:dyDescent="0.2">
      <c r="F1413" s="97"/>
    </row>
    <row r="1414" spans="6:6" x14ac:dyDescent="0.2">
      <c r="F1414" s="97"/>
    </row>
    <row r="1415" spans="6:6" x14ac:dyDescent="0.2">
      <c r="F1415" s="97"/>
    </row>
    <row r="1416" spans="6:6" x14ac:dyDescent="0.2">
      <c r="F1416" s="97"/>
    </row>
    <row r="1417" spans="6:6" x14ac:dyDescent="0.2">
      <c r="F1417" s="97"/>
    </row>
    <row r="1418" spans="6:6" x14ac:dyDescent="0.2">
      <c r="F1418" s="97"/>
    </row>
    <row r="1419" spans="6:6" x14ac:dyDescent="0.2">
      <c r="F1419" s="97"/>
    </row>
    <row r="1420" spans="6:6" x14ac:dyDescent="0.2">
      <c r="F1420" s="97"/>
    </row>
    <row r="1421" spans="6:6" x14ac:dyDescent="0.2">
      <c r="F1421" s="97"/>
    </row>
    <row r="1422" spans="6:6" x14ac:dyDescent="0.2">
      <c r="F1422" s="97"/>
    </row>
    <row r="1423" spans="6:6" x14ac:dyDescent="0.2">
      <c r="F1423" s="97"/>
    </row>
    <row r="1424" spans="6:6" x14ac:dyDescent="0.2">
      <c r="F1424" s="97"/>
    </row>
    <row r="1425" spans="6:6" x14ac:dyDescent="0.2">
      <c r="F1425" s="97"/>
    </row>
    <row r="1426" spans="6:6" x14ac:dyDescent="0.2">
      <c r="F1426" s="97"/>
    </row>
    <row r="1427" spans="6:6" x14ac:dyDescent="0.2">
      <c r="F1427" s="97"/>
    </row>
    <row r="1428" spans="6:6" x14ac:dyDescent="0.2">
      <c r="F1428" s="97"/>
    </row>
    <row r="1429" spans="6:6" x14ac:dyDescent="0.2">
      <c r="F1429" s="97"/>
    </row>
    <row r="1430" spans="6:6" x14ac:dyDescent="0.2">
      <c r="F1430" s="97"/>
    </row>
    <row r="1431" spans="6:6" x14ac:dyDescent="0.2">
      <c r="F1431" s="97"/>
    </row>
    <row r="1432" spans="6:6" x14ac:dyDescent="0.2">
      <c r="F1432" s="97"/>
    </row>
    <row r="1433" spans="6:6" x14ac:dyDescent="0.2">
      <c r="F1433" s="97"/>
    </row>
    <row r="1434" spans="6:6" x14ac:dyDescent="0.2">
      <c r="F1434" s="97"/>
    </row>
    <row r="1435" spans="6:6" x14ac:dyDescent="0.2">
      <c r="F1435" s="97"/>
    </row>
    <row r="1436" spans="6:6" x14ac:dyDescent="0.2">
      <c r="F1436" s="97"/>
    </row>
    <row r="1437" spans="6:6" x14ac:dyDescent="0.2">
      <c r="F1437" s="97"/>
    </row>
    <row r="1438" spans="6:6" x14ac:dyDescent="0.2">
      <c r="F1438" s="97"/>
    </row>
    <row r="1439" spans="6:6" x14ac:dyDescent="0.2">
      <c r="F1439" s="97"/>
    </row>
    <row r="1440" spans="6:6" x14ac:dyDescent="0.2">
      <c r="F1440" s="97"/>
    </row>
    <row r="1441" spans="6:6" x14ac:dyDescent="0.2">
      <c r="F1441" s="97"/>
    </row>
    <row r="1442" spans="6:6" x14ac:dyDescent="0.2">
      <c r="F1442" s="97"/>
    </row>
    <row r="1443" spans="6:6" x14ac:dyDescent="0.2">
      <c r="F1443" s="97"/>
    </row>
    <row r="1444" spans="6:6" x14ac:dyDescent="0.2">
      <c r="F1444" s="97"/>
    </row>
    <row r="1445" spans="6:6" x14ac:dyDescent="0.2">
      <c r="F1445" s="97"/>
    </row>
    <row r="1446" spans="6:6" x14ac:dyDescent="0.2">
      <c r="F1446" s="97"/>
    </row>
    <row r="1447" spans="6:6" x14ac:dyDescent="0.2">
      <c r="F1447" s="97"/>
    </row>
    <row r="1448" spans="6:6" x14ac:dyDescent="0.2">
      <c r="F1448" s="97"/>
    </row>
    <row r="1449" spans="6:6" x14ac:dyDescent="0.2">
      <c r="F1449" s="97"/>
    </row>
    <row r="1450" spans="6:6" x14ac:dyDescent="0.2">
      <c r="F1450" s="97"/>
    </row>
    <row r="1451" spans="6:6" x14ac:dyDescent="0.2">
      <c r="F1451" s="97"/>
    </row>
    <row r="1452" spans="6:6" x14ac:dyDescent="0.2">
      <c r="F1452" s="97"/>
    </row>
    <row r="1453" spans="6:6" x14ac:dyDescent="0.2">
      <c r="F1453" s="97"/>
    </row>
    <row r="1454" spans="6:6" x14ac:dyDescent="0.2">
      <c r="F1454" s="97"/>
    </row>
    <row r="1455" spans="6:6" x14ac:dyDescent="0.2">
      <c r="F1455" s="97"/>
    </row>
    <row r="1456" spans="6:6" x14ac:dyDescent="0.2">
      <c r="F1456" s="97"/>
    </row>
    <row r="1457" spans="6:6" x14ac:dyDescent="0.2">
      <c r="F1457" s="97"/>
    </row>
    <row r="1458" spans="6:6" x14ac:dyDescent="0.2">
      <c r="F1458" s="97"/>
    </row>
    <row r="1459" spans="6:6" x14ac:dyDescent="0.2">
      <c r="F1459" s="97"/>
    </row>
    <row r="1460" spans="6:6" x14ac:dyDescent="0.2">
      <c r="F1460" s="97"/>
    </row>
    <row r="1461" spans="6:6" x14ac:dyDescent="0.2">
      <c r="F1461" s="97"/>
    </row>
    <row r="1462" spans="6:6" x14ac:dyDescent="0.2">
      <c r="F1462" s="97"/>
    </row>
    <row r="1463" spans="6:6" x14ac:dyDescent="0.2">
      <c r="F1463" s="97"/>
    </row>
    <row r="1464" spans="6:6" x14ac:dyDescent="0.2">
      <c r="F1464" s="97"/>
    </row>
    <row r="1465" spans="6:6" x14ac:dyDescent="0.2">
      <c r="F1465" s="97"/>
    </row>
    <row r="1466" spans="6:6" x14ac:dyDescent="0.2">
      <c r="F1466" s="97"/>
    </row>
    <row r="1467" spans="6:6" x14ac:dyDescent="0.2">
      <c r="F1467" s="97"/>
    </row>
    <row r="1468" spans="6:6" x14ac:dyDescent="0.2">
      <c r="F1468" s="97"/>
    </row>
    <row r="1469" spans="6:6" x14ac:dyDescent="0.2">
      <c r="F1469" s="97"/>
    </row>
    <row r="1470" spans="6:6" x14ac:dyDescent="0.2">
      <c r="F1470" s="97"/>
    </row>
    <row r="1471" spans="6:6" x14ac:dyDescent="0.2">
      <c r="F1471" s="97"/>
    </row>
    <row r="1472" spans="6:6" x14ac:dyDescent="0.2">
      <c r="F1472" s="97"/>
    </row>
    <row r="1473" spans="6:6" x14ac:dyDescent="0.2">
      <c r="F1473" s="97"/>
    </row>
    <row r="1474" spans="6:6" x14ac:dyDescent="0.2">
      <c r="F1474" s="97"/>
    </row>
    <row r="1475" spans="6:6" x14ac:dyDescent="0.2">
      <c r="F1475" s="97"/>
    </row>
    <row r="1476" spans="6:6" x14ac:dyDescent="0.2">
      <c r="F1476" s="97"/>
    </row>
    <row r="1477" spans="6:6" x14ac:dyDescent="0.2">
      <c r="F1477" s="97"/>
    </row>
    <row r="1478" spans="6:6" x14ac:dyDescent="0.2">
      <c r="F1478" s="97"/>
    </row>
    <row r="1479" spans="6:6" x14ac:dyDescent="0.2">
      <c r="F1479" s="97"/>
    </row>
    <row r="1480" spans="6:6" x14ac:dyDescent="0.2">
      <c r="F1480" s="97"/>
    </row>
    <row r="1481" spans="6:6" x14ac:dyDescent="0.2">
      <c r="F1481" s="97"/>
    </row>
    <row r="1482" spans="6:6" x14ac:dyDescent="0.2">
      <c r="F1482" s="97"/>
    </row>
    <row r="1483" spans="6:6" x14ac:dyDescent="0.2">
      <c r="F1483" s="97"/>
    </row>
    <row r="1484" spans="6:6" x14ac:dyDescent="0.2">
      <c r="F1484" s="97"/>
    </row>
    <row r="1485" spans="6:6" x14ac:dyDescent="0.2">
      <c r="F1485" s="97"/>
    </row>
    <row r="1486" spans="6:6" x14ac:dyDescent="0.2">
      <c r="F1486" s="97"/>
    </row>
    <row r="1487" spans="6:6" x14ac:dyDescent="0.2">
      <c r="F1487" s="97"/>
    </row>
    <row r="1488" spans="6:6" x14ac:dyDescent="0.2">
      <c r="F1488" s="97"/>
    </row>
    <row r="1489" spans="6:6" x14ac:dyDescent="0.2">
      <c r="F1489" s="97"/>
    </row>
    <row r="1490" spans="6:6" x14ac:dyDescent="0.2">
      <c r="F1490" s="97"/>
    </row>
    <row r="1491" spans="6:6" x14ac:dyDescent="0.2">
      <c r="F1491" s="97"/>
    </row>
    <row r="1492" spans="6:6" x14ac:dyDescent="0.2">
      <c r="F1492" s="97"/>
    </row>
    <row r="1493" spans="6:6" x14ac:dyDescent="0.2">
      <c r="F1493" s="97"/>
    </row>
    <row r="1494" spans="6:6" x14ac:dyDescent="0.2">
      <c r="F1494" s="97"/>
    </row>
    <row r="1495" spans="6:6" x14ac:dyDescent="0.2">
      <c r="F1495" s="97"/>
    </row>
    <row r="1496" spans="6:6" x14ac:dyDescent="0.2">
      <c r="F1496" s="97"/>
    </row>
    <row r="1497" spans="6:6" x14ac:dyDescent="0.2">
      <c r="F1497" s="97"/>
    </row>
    <row r="1498" spans="6:6" x14ac:dyDescent="0.2">
      <c r="F1498" s="97"/>
    </row>
    <row r="1499" spans="6:6" x14ac:dyDescent="0.2">
      <c r="F1499" s="97"/>
    </row>
    <row r="1500" spans="6:6" x14ac:dyDescent="0.2">
      <c r="F1500" s="97"/>
    </row>
    <row r="1501" spans="6:6" x14ac:dyDescent="0.2">
      <c r="F1501" s="97"/>
    </row>
    <row r="1502" spans="6:6" x14ac:dyDescent="0.2">
      <c r="F1502" s="97"/>
    </row>
    <row r="1503" spans="6:6" x14ac:dyDescent="0.2">
      <c r="F1503" s="97"/>
    </row>
    <row r="1504" spans="6:6" x14ac:dyDescent="0.2">
      <c r="F1504" s="97"/>
    </row>
    <row r="1505" spans="6:6" x14ac:dyDescent="0.2">
      <c r="F1505" s="97"/>
    </row>
    <row r="1506" spans="6:6" x14ac:dyDescent="0.2">
      <c r="F1506" s="97"/>
    </row>
    <row r="1507" spans="6:6" x14ac:dyDescent="0.2">
      <c r="F1507" s="97"/>
    </row>
    <row r="1508" spans="6:6" x14ac:dyDescent="0.2">
      <c r="F1508" s="97"/>
    </row>
    <row r="1509" spans="6:6" x14ac:dyDescent="0.2">
      <c r="F1509" s="97"/>
    </row>
    <row r="1510" spans="6:6" x14ac:dyDescent="0.2">
      <c r="F1510" s="97"/>
    </row>
    <row r="1511" spans="6:6" x14ac:dyDescent="0.2">
      <c r="F1511" s="97"/>
    </row>
    <row r="1512" spans="6:6" x14ac:dyDescent="0.2">
      <c r="F1512" s="97"/>
    </row>
    <row r="1513" spans="6:6" x14ac:dyDescent="0.2">
      <c r="F1513" s="97"/>
    </row>
    <row r="1514" spans="6:6" x14ac:dyDescent="0.2">
      <c r="F1514" s="97"/>
    </row>
    <row r="1515" spans="6:6" x14ac:dyDescent="0.2">
      <c r="F1515" s="97"/>
    </row>
    <row r="1516" spans="6:6" x14ac:dyDescent="0.2">
      <c r="F1516" s="97"/>
    </row>
    <row r="1517" spans="6:6" x14ac:dyDescent="0.2">
      <c r="F1517" s="97"/>
    </row>
    <row r="1518" spans="6:6" x14ac:dyDescent="0.2">
      <c r="F1518" s="97"/>
    </row>
    <row r="1519" spans="6:6" x14ac:dyDescent="0.2">
      <c r="F1519" s="97"/>
    </row>
    <row r="1520" spans="6:6" x14ac:dyDescent="0.2">
      <c r="F1520" s="97"/>
    </row>
    <row r="1521" spans="6:6" x14ac:dyDescent="0.2">
      <c r="F1521" s="97"/>
    </row>
    <row r="1522" spans="6:6" x14ac:dyDescent="0.2">
      <c r="F1522" s="97"/>
    </row>
    <row r="1523" spans="6:6" x14ac:dyDescent="0.2">
      <c r="F1523" s="97"/>
    </row>
    <row r="1524" spans="6:6" x14ac:dyDescent="0.2">
      <c r="F1524" s="97"/>
    </row>
    <row r="1525" spans="6:6" x14ac:dyDescent="0.2">
      <c r="F1525" s="97"/>
    </row>
    <row r="1526" spans="6:6" x14ac:dyDescent="0.2">
      <c r="F1526" s="97"/>
    </row>
    <row r="1527" spans="6:6" x14ac:dyDescent="0.2">
      <c r="F1527" s="97"/>
    </row>
    <row r="1528" spans="6:6" x14ac:dyDescent="0.2">
      <c r="F1528" s="97"/>
    </row>
    <row r="1529" spans="6:6" x14ac:dyDescent="0.2">
      <c r="F1529" s="97"/>
    </row>
    <row r="1530" spans="6:6" x14ac:dyDescent="0.2">
      <c r="F1530" s="97"/>
    </row>
    <row r="1531" spans="6:6" x14ac:dyDescent="0.2">
      <c r="F1531" s="97"/>
    </row>
    <row r="1532" spans="6:6" x14ac:dyDescent="0.2">
      <c r="F1532" s="97"/>
    </row>
    <row r="1533" spans="6:6" x14ac:dyDescent="0.2">
      <c r="F1533" s="97"/>
    </row>
    <row r="1534" spans="6:6" x14ac:dyDescent="0.2">
      <c r="F1534" s="97"/>
    </row>
    <row r="1535" spans="6:6" x14ac:dyDescent="0.2">
      <c r="F1535" s="97"/>
    </row>
    <row r="1536" spans="6:6" x14ac:dyDescent="0.2">
      <c r="F1536" s="97"/>
    </row>
    <row r="1537" spans="6:6" x14ac:dyDescent="0.2">
      <c r="F1537" s="97"/>
    </row>
    <row r="1538" spans="6:6" x14ac:dyDescent="0.2">
      <c r="F1538" s="97"/>
    </row>
    <row r="1539" spans="6:6" x14ac:dyDescent="0.2">
      <c r="F1539" s="97"/>
    </row>
    <row r="1540" spans="6:6" x14ac:dyDescent="0.2">
      <c r="F1540" s="97"/>
    </row>
    <row r="1541" spans="6:6" x14ac:dyDescent="0.2">
      <c r="F1541" s="97"/>
    </row>
    <row r="1542" spans="6:6" x14ac:dyDescent="0.2">
      <c r="F1542" s="97"/>
    </row>
    <row r="1543" spans="6:6" x14ac:dyDescent="0.2">
      <c r="F1543" s="97"/>
    </row>
    <row r="1544" spans="6:6" x14ac:dyDescent="0.2">
      <c r="F1544" s="97"/>
    </row>
    <row r="1545" spans="6:6" x14ac:dyDescent="0.2">
      <c r="F1545" s="97"/>
    </row>
    <row r="1546" spans="6:6" x14ac:dyDescent="0.2">
      <c r="F1546" s="97"/>
    </row>
    <row r="1547" spans="6:6" x14ac:dyDescent="0.2">
      <c r="F1547" s="97"/>
    </row>
    <row r="1548" spans="6:6" x14ac:dyDescent="0.2">
      <c r="F1548" s="97"/>
    </row>
    <row r="1549" spans="6:6" x14ac:dyDescent="0.2">
      <c r="F1549" s="97"/>
    </row>
    <row r="1550" spans="6:6" x14ac:dyDescent="0.2">
      <c r="F1550" s="97"/>
    </row>
    <row r="1551" spans="6:6" x14ac:dyDescent="0.2">
      <c r="F1551" s="97"/>
    </row>
    <row r="1552" spans="6:6" x14ac:dyDescent="0.2">
      <c r="F1552" s="97"/>
    </row>
    <row r="1553" spans="6:6" x14ac:dyDescent="0.2">
      <c r="F1553" s="97"/>
    </row>
    <row r="1554" spans="6:6" x14ac:dyDescent="0.2">
      <c r="F1554" s="97"/>
    </row>
    <row r="1555" spans="6:6" x14ac:dyDescent="0.2">
      <c r="F1555" s="97"/>
    </row>
    <row r="1556" spans="6:6" x14ac:dyDescent="0.2">
      <c r="F1556" s="97"/>
    </row>
    <row r="1557" spans="6:6" x14ac:dyDescent="0.2">
      <c r="F1557" s="97"/>
    </row>
    <row r="1558" spans="6:6" x14ac:dyDescent="0.2">
      <c r="F1558" s="97"/>
    </row>
    <row r="1559" spans="6:6" x14ac:dyDescent="0.2">
      <c r="F1559" s="97"/>
    </row>
    <row r="1560" spans="6:6" x14ac:dyDescent="0.2">
      <c r="F1560" s="97"/>
    </row>
    <row r="1561" spans="6:6" x14ac:dyDescent="0.2">
      <c r="F1561" s="97"/>
    </row>
    <row r="1562" spans="6:6" x14ac:dyDescent="0.2">
      <c r="F1562" s="97"/>
    </row>
    <row r="1563" spans="6:6" x14ac:dyDescent="0.2">
      <c r="F1563" s="97"/>
    </row>
    <row r="1564" spans="6:6" x14ac:dyDescent="0.2">
      <c r="F1564" s="97"/>
    </row>
    <row r="1565" spans="6:6" x14ac:dyDescent="0.2">
      <c r="F1565" s="97"/>
    </row>
    <row r="1566" spans="6:6" x14ac:dyDescent="0.2">
      <c r="F1566" s="97"/>
    </row>
    <row r="1567" spans="6:6" x14ac:dyDescent="0.2">
      <c r="F1567" s="97"/>
    </row>
    <row r="1568" spans="6:6" x14ac:dyDescent="0.2">
      <c r="F1568" s="97"/>
    </row>
    <row r="1569" spans="6:6" x14ac:dyDescent="0.2">
      <c r="F1569" s="97"/>
    </row>
    <row r="1570" spans="6:6" x14ac:dyDescent="0.2">
      <c r="F1570" s="97"/>
    </row>
    <row r="1571" spans="6:6" x14ac:dyDescent="0.2">
      <c r="F1571" s="97"/>
    </row>
    <row r="1572" spans="6:6" x14ac:dyDescent="0.2">
      <c r="F1572" s="97"/>
    </row>
    <row r="1573" spans="6:6" x14ac:dyDescent="0.2">
      <c r="F1573" s="97"/>
    </row>
    <row r="1574" spans="6:6" x14ac:dyDescent="0.2">
      <c r="F1574" s="97"/>
    </row>
    <row r="1575" spans="6:6" x14ac:dyDescent="0.2">
      <c r="F1575" s="97"/>
    </row>
    <row r="1576" spans="6:6" x14ac:dyDescent="0.2">
      <c r="F1576" s="97"/>
    </row>
    <row r="1577" spans="6:6" x14ac:dyDescent="0.2">
      <c r="F1577" s="97"/>
    </row>
    <row r="1578" spans="6:6" x14ac:dyDescent="0.2">
      <c r="F1578" s="97"/>
    </row>
    <row r="1579" spans="6:6" x14ac:dyDescent="0.2">
      <c r="F1579" s="97"/>
    </row>
    <row r="1580" spans="6:6" x14ac:dyDescent="0.2">
      <c r="F1580" s="97"/>
    </row>
    <row r="1581" spans="6:6" x14ac:dyDescent="0.2">
      <c r="F1581" s="97"/>
    </row>
    <row r="1582" spans="6:6" x14ac:dyDescent="0.2">
      <c r="F1582" s="97"/>
    </row>
    <row r="1583" spans="6:6" x14ac:dyDescent="0.2">
      <c r="F1583" s="97"/>
    </row>
    <row r="1584" spans="6:6" x14ac:dyDescent="0.2">
      <c r="F1584" s="97"/>
    </row>
    <row r="1585" spans="6:6" x14ac:dyDescent="0.2">
      <c r="F1585" s="97"/>
    </row>
    <row r="1586" spans="6:6" x14ac:dyDescent="0.2">
      <c r="F1586" s="97"/>
    </row>
    <row r="1587" spans="6:6" x14ac:dyDescent="0.2">
      <c r="F1587" s="97"/>
    </row>
    <row r="1588" spans="6:6" x14ac:dyDescent="0.2">
      <c r="F1588" s="97"/>
    </row>
    <row r="1589" spans="6:6" x14ac:dyDescent="0.2">
      <c r="F1589" s="97"/>
    </row>
    <row r="1590" spans="6:6" x14ac:dyDescent="0.2">
      <c r="F1590" s="97"/>
    </row>
    <row r="1591" spans="6:6" x14ac:dyDescent="0.2">
      <c r="F1591" s="97"/>
    </row>
    <row r="1592" spans="6:6" x14ac:dyDescent="0.2">
      <c r="F1592" s="97"/>
    </row>
    <row r="1593" spans="6:6" x14ac:dyDescent="0.2">
      <c r="F1593" s="97"/>
    </row>
    <row r="1594" spans="6:6" x14ac:dyDescent="0.2">
      <c r="F1594" s="97"/>
    </row>
    <row r="1595" spans="6:6" x14ac:dyDescent="0.2">
      <c r="F1595" s="97"/>
    </row>
    <row r="1596" spans="6:6" x14ac:dyDescent="0.2">
      <c r="F1596" s="97"/>
    </row>
    <row r="1597" spans="6:6" x14ac:dyDescent="0.2">
      <c r="F1597" s="97"/>
    </row>
    <row r="1598" spans="6:6" x14ac:dyDescent="0.2">
      <c r="F1598" s="97"/>
    </row>
    <row r="1599" spans="6:6" x14ac:dyDescent="0.2">
      <c r="F1599" s="97"/>
    </row>
    <row r="1600" spans="6:6" x14ac:dyDescent="0.2">
      <c r="F1600" s="97"/>
    </row>
    <row r="1601" spans="6:6" x14ac:dyDescent="0.2">
      <c r="F1601" s="97"/>
    </row>
    <row r="1602" spans="6:6" x14ac:dyDescent="0.2">
      <c r="F1602" s="97"/>
    </row>
    <row r="1603" spans="6:6" x14ac:dyDescent="0.2">
      <c r="F1603" s="97"/>
    </row>
    <row r="1604" spans="6:6" x14ac:dyDescent="0.2">
      <c r="F1604" s="97"/>
    </row>
    <row r="1605" spans="6:6" x14ac:dyDescent="0.2">
      <c r="F1605" s="97"/>
    </row>
    <row r="1606" spans="6:6" x14ac:dyDescent="0.2">
      <c r="F1606" s="97"/>
    </row>
    <row r="1607" spans="6:6" x14ac:dyDescent="0.2">
      <c r="F1607" s="97"/>
    </row>
    <row r="1608" spans="6:6" x14ac:dyDescent="0.2">
      <c r="F1608" s="97"/>
    </row>
    <row r="1609" spans="6:6" x14ac:dyDescent="0.2">
      <c r="F1609" s="97"/>
    </row>
    <row r="1610" spans="6:6" x14ac:dyDescent="0.2">
      <c r="F1610" s="97"/>
    </row>
    <row r="1611" spans="6:6" x14ac:dyDescent="0.2">
      <c r="F1611" s="97"/>
    </row>
    <row r="1612" spans="6:6" x14ac:dyDescent="0.2">
      <c r="F1612" s="97"/>
    </row>
    <row r="1613" spans="6:6" x14ac:dyDescent="0.2">
      <c r="F1613" s="97"/>
    </row>
    <row r="1614" spans="6:6" x14ac:dyDescent="0.2">
      <c r="F1614" s="97"/>
    </row>
    <row r="1615" spans="6:6" x14ac:dyDescent="0.2">
      <c r="F1615" s="97"/>
    </row>
    <row r="1616" spans="6:6" x14ac:dyDescent="0.2">
      <c r="F1616" s="97"/>
    </row>
    <row r="1617" spans="6:6" x14ac:dyDescent="0.2">
      <c r="F1617" s="97"/>
    </row>
    <row r="1618" spans="6:6" x14ac:dyDescent="0.2">
      <c r="F1618" s="97"/>
    </row>
    <row r="1619" spans="6:6" x14ac:dyDescent="0.2">
      <c r="F1619" s="97"/>
    </row>
    <row r="1620" spans="6:6" x14ac:dyDescent="0.2">
      <c r="F1620" s="97"/>
    </row>
    <row r="1621" spans="6:6" x14ac:dyDescent="0.2">
      <c r="F1621" s="97"/>
    </row>
    <row r="1622" spans="6:6" x14ac:dyDescent="0.2">
      <c r="F1622" s="97"/>
    </row>
    <row r="1623" spans="6:6" x14ac:dyDescent="0.2">
      <c r="F1623" s="97"/>
    </row>
    <row r="1624" spans="6:6" x14ac:dyDescent="0.2">
      <c r="F1624" s="97"/>
    </row>
    <row r="1625" spans="6:6" x14ac:dyDescent="0.2">
      <c r="F1625" s="97"/>
    </row>
    <row r="1626" spans="6:6" x14ac:dyDescent="0.2">
      <c r="F1626" s="97"/>
    </row>
    <row r="1627" spans="6:6" x14ac:dyDescent="0.2">
      <c r="F1627" s="97"/>
    </row>
    <row r="1628" spans="6:6" x14ac:dyDescent="0.2">
      <c r="F1628" s="97"/>
    </row>
    <row r="1629" spans="6:6" x14ac:dyDescent="0.2">
      <c r="F1629" s="97"/>
    </row>
    <row r="1630" spans="6:6" x14ac:dyDescent="0.2">
      <c r="F1630" s="97"/>
    </row>
    <row r="1631" spans="6:6" x14ac:dyDescent="0.2">
      <c r="F1631" s="97"/>
    </row>
    <row r="1632" spans="6:6" x14ac:dyDescent="0.2">
      <c r="F1632" s="97"/>
    </row>
    <row r="1633" spans="6:6" x14ac:dyDescent="0.2">
      <c r="F1633" s="97"/>
    </row>
    <row r="1634" spans="6:6" x14ac:dyDescent="0.2">
      <c r="F1634" s="97"/>
    </row>
    <row r="1635" spans="6:6" x14ac:dyDescent="0.2">
      <c r="F1635" s="97"/>
    </row>
    <row r="1636" spans="6:6" x14ac:dyDescent="0.2">
      <c r="F1636" s="97"/>
    </row>
    <row r="1637" spans="6:6" x14ac:dyDescent="0.2">
      <c r="F1637" s="97"/>
    </row>
    <row r="1638" spans="6:6" x14ac:dyDescent="0.2">
      <c r="F1638" s="97"/>
    </row>
    <row r="1639" spans="6:6" x14ac:dyDescent="0.2">
      <c r="F1639" s="97"/>
    </row>
    <row r="1640" spans="6:6" x14ac:dyDescent="0.2">
      <c r="F1640" s="97"/>
    </row>
    <row r="1641" spans="6:6" x14ac:dyDescent="0.2">
      <c r="F1641" s="97"/>
    </row>
    <row r="1642" spans="6:6" x14ac:dyDescent="0.2">
      <c r="F1642" s="97"/>
    </row>
    <row r="1643" spans="6:6" x14ac:dyDescent="0.2">
      <c r="F1643" s="97"/>
    </row>
    <row r="1644" spans="6:6" x14ac:dyDescent="0.2">
      <c r="F1644" s="97"/>
    </row>
    <row r="1645" spans="6:6" x14ac:dyDescent="0.2">
      <c r="F1645" s="97"/>
    </row>
    <row r="1646" spans="6:6" x14ac:dyDescent="0.2">
      <c r="F1646" s="97"/>
    </row>
    <row r="1647" spans="6:6" x14ac:dyDescent="0.2">
      <c r="F1647" s="97"/>
    </row>
    <row r="1648" spans="6:6" x14ac:dyDescent="0.2">
      <c r="F1648" s="97"/>
    </row>
    <row r="1649" spans="6:6" x14ac:dyDescent="0.2">
      <c r="F1649" s="97"/>
    </row>
    <row r="1650" spans="6:6" x14ac:dyDescent="0.2">
      <c r="F1650" s="97"/>
    </row>
    <row r="1651" spans="6:6" x14ac:dyDescent="0.2">
      <c r="F1651" s="97"/>
    </row>
    <row r="1652" spans="6:6" x14ac:dyDescent="0.2">
      <c r="F1652" s="97"/>
    </row>
    <row r="1653" spans="6:6" x14ac:dyDescent="0.2">
      <c r="F1653" s="97"/>
    </row>
    <row r="1654" spans="6:6" x14ac:dyDescent="0.2">
      <c r="F1654" s="97"/>
    </row>
    <row r="1655" spans="6:6" x14ac:dyDescent="0.2">
      <c r="F1655" s="97"/>
    </row>
    <row r="1656" spans="6:6" x14ac:dyDescent="0.2">
      <c r="F1656" s="97"/>
    </row>
    <row r="1657" spans="6:6" x14ac:dyDescent="0.2">
      <c r="F1657" s="97"/>
    </row>
    <row r="1658" spans="6:6" x14ac:dyDescent="0.2">
      <c r="F1658" s="97"/>
    </row>
    <row r="1659" spans="6:6" x14ac:dyDescent="0.2">
      <c r="F1659" s="97"/>
    </row>
    <row r="1660" spans="6:6" x14ac:dyDescent="0.2">
      <c r="F1660" s="97"/>
    </row>
    <row r="1661" spans="6:6" x14ac:dyDescent="0.2">
      <c r="F1661" s="97"/>
    </row>
    <row r="1662" spans="6:6" x14ac:dyDescent="0.2">
      <c r="F1662" s="97"/>
    </row>
    <row r="1663" spans="6:6" x14ac:dyDescent="0.2">
      <c r="F1663" s="97"/>
    </row>
    <row r="1664" spans="6:6" x14ac:dyDescent="0.2">
      <c r="F1664" s="97"/>
    </row>
    <row r="1665" spans="6:6" x14ac:dyDescent="0.2">
      <c r="F1665" s="97"/>
    </row>
    <row r="1666" spans="6:6" x14ac:dyDescent="0.2">
      <c r="F1666" s="97"/>
    </row>
    <row r="1667" spans="6:6" x14ac:dyDescent="0.2">
      <c r="F1667" s="97"/>
    </row>
    <row r="1668" spans="6:6" x14ac:dyDescent="0.2">
      <c r="F1668" s="97"/>
    </row>
    <row r="1669" spans="6:6" x14ac:dyDescent="0.2">
      <c r="F1669" s="97"/>
    </row>
    <row r="1670" spans="6:6" x14ac:dyDescent="0.2">
      <c r="F1670" s="97"/>
    </row>
    <row r="1671" spans="6:6" x14ac:dyDescent="0.2">
      <c r="F1671" s="97"/>
    </row>
    <row r="1672" spans="6:6" x14ac:dyDescent="0.2">
      <c r="F1672" s="97"/>
    </row>
    <row r="1673" spans="6:6" x14ac:dyDescent="0.2">
      <c r="F1673" s="97"/>
    </row>
    <row r="1674" spans="6:6" x14ac:dyDescent="0.2">
      <c r="F1674" s="97"/>
    </row>
    <row r="1675" spans="6:6" x14ac:dyDescent="0.2">
      <c r="F1675" s="97"/>
    </row>
    <row r="1676" spans="6:6" x14ac:dyDescent="0.2">
      <c r="F1676" s="97"/>
    </row>
    <row r="1677" spans="6:6" x14ac:dyDescent="0.2">
      <c r="F1677" s="97"/>
    </row>
    <row r="1678" spans="6:6" x14ac:dyDescent="0.2">
      <c r="F1678" s="97"/>
    </row>
    <row r="1679" spans="6:6" x14ac:dyDescent="0.2">
      <c r="F1679" s="97"/>
    </row>
    <row r="1680" spans="6:6" x14ac:dyDescent="0.2">
      <c r="F1680" s="97"/>
    </row>
    <row r="1681" spans="6:6" x14ac:dyDescent="0.2">
      <c r="F1681" s="97"/>
    </row>
    <row r="1682" spans="6:6" x14ac:dyDescent="0.2">
      <c r="F1682" s="97"/>
    </row>
    <row r="1683" spans="6:6" x14ac:dyDescent="0.2">
      <c r="F1683" s="97"/>
    </row>
    <row r="1684" spans="6:6" x14ac:dyDescent="0.2">
      <c r="F1684" s="97"/>
    </row>
    <row r="1685" spans="6:6" x14ac:dyDescent="0.2">
      <c r="F1685" s="97"/>
    </row>
    <row r="1686" spans="6:6" x14ac:dyDescent="0.2">
      <c r="F1686" s="97"/>
    </row>
    <row r="1687" spans="6:6" x14ac:dyDescent="0.2">
      <c r="F1687" s="97"/>
    </row>
    <row r="1688" spans="6:6" x14ac:dyDescent="0.2">
      <c r="F1688" s="97"/>
    </row>
    <row r="1689" spans="6:6" x14ac:dyDescent="0.2">
      <c r="F1689" s="97"/>
    </row>
    <row r="1690" spans="6:6" x14ac:dyDescent="0.2">
      <c r="F1690" s="97"/>
    </row>
    <row r="1691" spans="6:6" x14ac:dyDescent="0.2">
      <c r="F1691" s="97"/>
    </row>
    <row r="1692" spans="6:6" x14ac:dyDescent="0.2">
      <c r="F1692" s="97"/>
    </row>
    <row r="1693" spans="6:6" x14ac:dyDescent="0.2">
      <c r="F1693" s="97"/>
    </row>
    <row r="1694" spans="6:6" x14ac:dyDescent="0.2">
      <c r="F1694" s="97"/>
    </row>
    <row r="1695" spans="6:6" x14ac:dyDescent="0.2">
      <c r="F1695" s="97"/>
    </row>
    <row r="1696" spans="6:6" x14ac:dyDescent="0.2">
      <c r="F1696" s="97"/>
    </row>
    <row r="1697" spans="6:6" x14ac:dyDescent="0.2">
      <c r="F1697" s="97"/>
    </row>
    <row r="1698" spans="6:6" x14ac:dyDescent="0.2">
      <c r="F1698" s="97"/>
    </row>
    <row r="1699" spans="6:6" x14ac:dyDescent="0.2">
      <c r="F1699" s="97"/>
    </row>
    <row r="1700" spans="6:6" x14ac:dyDescent="0.2">
      <c r="F1700" s="97"/>
    </row>
    <row r="1701" spans="6:6" x14ac:dyDescent="0.2">
      <c r="F1701" s="97"/>
    </row>
    <row r="1702" spans="6:6" x14ac:dyDescent="0.2">
      <c r="F1702" s="97"/>
    </row>
    <row r="1703" spans="6:6" x14ac:dyDescent="0.2">
      <c r="F1703" s="97"/>
    </row>
    <row r="1704" spans="6:6" x14ac:dyDescent="0.2">
      <c r="F1704" s="97"/>
    </row>
    <row r="1705" spans="6:6" x14ac:dyDescent="0.2">
      <c r="F1705" s="97"/>
    </row>
    <row r="1706" spans="6:6" x14ac:dyDescent="0.2">
      <c r="F1706" s="97"/>
    </row>
    <row r="1707" spans="6:6" x14ac:dyDescent="0.2">
      <c r="F1707" s="97"/>
    </row>
    <row r="1708" spans="6:6" x14ac:dyDescent="0.2">
      <c r="F1708" s="97"/>
    </row>
    <row r="1709" spans="6:6" x14ac:dyDescent="0.2">
      <c r="F1709" s="97"/>
    </row>
    <row r="1710" spans="6:6" x14ac:dyDescent="0.2">
      <c r="F1710" s="97"/>
    </row>
    <row r="1711" spans="6:6" x14ac:dyDescent="0.2">
      <c r="F1711" s="97"/>
    </row>
    <row r="1712" spans="6:6" x14ac:dyDescent="0.2">
      <c r="F1712" s="97"/>
    </row>
    <row r="1713" spans="6:6" x14ac:dyDescent="0.2">
      <c r="F1713" s="97"/>
    </row>
    <row r="1714" spans="6:6" x14ac:dyDescent="0.2">
      <c r="F1714" s="97"/>
    </row>
    <row r="1715" spans="6:6" x14ac:dyDescent="0.2">
      <c r="F1715" s="97"/>
    </row>
    <row r="1716" spans="6:6" x14ac:dyDescent="0.2">
      <c r="F1716" s="97"/>
    </row>
    <row r="1717" spans="6:6" x14ac:dyDescent="0.2">
      <c r="F1717" s="97"/>
    </row>
    <row r="1718" spans="6:6" x14ac:dyDescent="0.2">
      <c r="F1718" s="97"/>
    </row>
    <row r="1719" spans="6:6" x14ac:dyDescent="0.2">
      <c r="F1719" s="97"/>
    </row>
    <row r="1720" spans="6:6" x14ac:dyDescent="0.2">
      <c r="F1720" s="97"/>
    </row>
    <row r="1721" spans="6:6" x14ac:dyDescent="0.2">
      <c r="F1721" s="97"/>
    </row>
    <row r="1722" spans="6:6" x14ac:dyDescent="0.2">
      <c r="F1722" s="97"/>
    </row>
    <row r="1723" spans="6:6" x14ac:dyDescent="0.2">
      <c r="F1723" s="97"/>
    </row>
    <row r="1724" spans="6:6" x14ac:dyDescent="0.2">
      <c r="F1724" s="97"/>
    </row>
    <row r="1725" spans="6:6" x14ac:dyDescent="0.2">
      <c r="F1725" s="97"/>
    </row>
    <row r="1726" spans="6:6" x14ac:dyDescent="0.2">
      <c r="F1726" s="97"/>
    </row>
    <row r="1727" spans="6:6" x14ac:dyDescent="0.2">
      <c r="F1727" s="97"/>
    </row>
    <row r="1728" spans="6:6" x14ac:dyDescent="0.2">
      <c r="F1728" s="97"/>
    </row>
    <row r="1729" spans="6:6" x14ac:dyDescent="0.2">
      <c r="F1729" s="97"/>
    </row>
    <row r="1730" spans="6:6" x14ac:dyDescent="0.2">
      <c r="F1730" s="97"/>
    </row>
    <row r="1731" spans="6:6" x14ac:dyDescent="0.2">
      <c r="F1731" s="97"/>
    </row>
    <row r="1732" spans="6:6" x14ac:dyDescent="0.2">
      <c r="F1732" s="97"/>
    </row>
    <row r="1733" spans="6:6" x14ac:dyDescent="0.2">
      <c r="F1733" s="97"/>
    </row>
    <row r="1734" spans="6:6" x14ac:dyDescent="0.2">
      <c r="F1734" s="97"/>
    </row>
    <row r="1735" spans="6:6" x14ac:dyDescent="0.2">
      <c r="F1735" s="97"/>
    </row>
    <row r="1736" spans="6:6" x14ac:dyDescent="0.2">
      <c r="F1736" s="97"/>
    </row>
    <row r="1737" spans="6:6" x14ac:dyDescent="0.2">
      <c r="F1737" s="97"/>
    </row>
    <row r="1738" spans="6:6" x14ac:dyDescent="0.2">
      <c r="F1738" s="97"/>
    </row>
    <row r="1739" spans="6:6" x14ac:dyDescent="0.2">
      <c r="F1739" s="97"/>
    </row>
    <row r="1740" spans="6:6" x14ac:dyDescent="0.2">
      <c r="F1740" s="97"/>
    </row>
    <row r="1741" spans="6:6" x14ac:dyDescent="0.2">
      <c r="F1741" s="97"/>
    </row>
    <row r="1742" spans="6:6" x14ac:dyDescent="0.2">
      <c r="F1742" s="97"/>
    </row>
    <row r="1743" spans="6:6" x14ac:dyDescent="0.2">
      <c r="F1743" s="97"/>
    </row>
    <row r="1744" spans="6:6" x14ac:dyDescent="0.2">
      <c r="F1744" s="97"/>
    </row>
    <row r="1745" spans="6:6" x14ac:dyDescent="0.2">
      <c r="F1745" s="97"/>
    </row>
    <row r="1746" spans="6:6" x14ac:dyDescent="0.2">
      <c r="F1746" s="97"/>
    </row>
    <row r="1747" spans="6:6" x14ac:dyDescent="0.2">
      <c r="F1747" s="97"/>
    </row>
    <row r="1748" spans="6:6" x14ac:dyDescent="0.2">
      <c r="F1748" s="97"/>
    </row>
    <row r="1749" spans="6:6" x14ac:dyDescent="0.2">
      <c r="F1749" s="97"/>
    </row>
    <row r="1750" spans="6:6" x14ac:dyDescent="0.2">
      <c r="F1750" s="97"/>
    </row>
    <row r="1751" spans="6:6" x14ac:dyDescent="0.2">
      <c r="F1751" s="97"/>
    </row>
    <row r="1752" spans="6:6" x14ac:dyDescent="0.2">
      <c r="F1752" s="97"/>
    </row>
    <row r="1753" spans="6:6" x14ac:dyDescent="0.2">
      <c r="F1753" s="97"/>
    </row>
    <row r="1754" spans="6:6" x14ac:dyDescent="0.2">
      <c r="F1754" s="97"/>
    </row>
    <row r="1755" spans="6:6" x14ac:dyDescent="0.2">
      <c r="F1755" s="97"/>
    </row>
    <row r="1756" spans="6:6" x14ac:dyDescent="0.2">
      <c r="F1756" s="97"/>
    </row>
    <row r="1757" spans="6:6" x14ac:dyDescent="0.2">
      <c r="F1757" s="97"/>
    </row>
    <row r="1758" spans="6:6" x14ac:dyDescent="0.2">
      <c r="F1758" s="97"/>
    </row>
    <row r="1759" spans="6:6" x14ac:dyDescent="0.2">
      <c r="F1759" s="97"/>
    </row>
    <row r="1760" spans="6:6" x14ac:dyDescent="0.2">
      <c r="F1760" s="97"/>
    </row>
    <row r="1761" spans="6:6" x14ac:dyDescent="0.2">
      <c r="F1761" s="97"/>
    </row>
    <row r="1762" spans="6:6" x14ac:dyDescent="0.2">
      <c r="F1762" s="97"/>
    </row>
    <row r="1763" spans="6:6" x14ac:dyDescent="0.2">
      <c r="F1763" s="97"/>
    </row>
    <row r="1764" spans="6:6" x14ac:dyDescent="0.2">
      <c r="F1764" s="97"/>
    </row>
    <row r="1765" spans="6:6" x14ac:dyDescent="0.2">
      <c r="F1765" s="97"/>
    </row>
    <row r="1766" spans="6:6" x14ac:dyDescent="0.2">
      <c r="F1766" s="97"/>
    </row>
    <row r="1767" spans="6:6" x14ac:dyDescent="0.2">
      <c r="F1767" s="97"/>
    </row>
    <row r="1768" spans="6:6" x14ac:dyDescent="0.2">
      <c r="F1768" s="97"/>
    </row>
    <row r="1769" spans="6:6" x14ac:dyDescent="0.2">
      <c r="F1769" s="97"/>
    </row>
    <row r="1770" spans="6:6" x14ac:dyDescent="0.2">
      <c r="F1770" s="97"/>
    </row>
    <row r="1771" spans="6:6" x14ac:dyDescent="0.2">
      <c r="F1771" s="97"/>
    </row>
    <row r="1772" spans="6:6" x14ac:dyDescent="0.2">
      <c r="F1772" s="97"/>
    </row>
    <row r="1773" spans="6:6" x14ac:dyDescent="0.2">
      <c r="F1773" s="97"/>
    </row>
    <row r="1774" spans="6:6" x14ac:dyDescent="0.2">
      <c r="F1774" s="97"/>
    </row>
    <row r="1775" spans="6:6" x14ac:dyDescent="0.2">
      <c r="F1775" s="97"/>
    </row>
    <row r="1776" spans="6:6" x14ac:dyDescent="0.2">
      <c r="F1776" s="97"/>
    </row>
    <row r="1777" spans="6:6" x14ac:dyDescent="0.2">
      <c r="F1777" s="97"/>
    </row>
    <row r="1778" spans="6:6" x14ac:dyDescent="0.2">
      <c r="F1778" s="97"/>
    </row>
    <row r="1779" spans="6:6" x14ac:dyDescent="0.2">
      <c r="F1779" s="97"/>
    </row>
    <row r="1780" spans="6:6" x14ac:dyDescent="0.2">
      <c r="F1780" s="97"/>
    </row>
    <row r="1781" spans="6:6" x14ac:dyDescent="0.2">
      <c r="F1781" s="97"/>
    </row>
    <row r="1782" spans="6:6" x14ac:dyDescent="0.2">
      <c r="F1782" s="97"/>
    </row>
    <row r="1783" spans="6:6" x14ac:dyDescent="0.2">
      <c r="F1783" s="97"/>
    </row>
    <row r="1784" spans="6:6" x14ac:dyDescent="0.2">
      <c r="F1784" s="97"/>
    </row>
    <row r="1785" spans="6:6" x14ac:dyDescent="0.2">
      <c r="F1785" s="97"/>
    </row>
    <row r="1786" spans="6:6" x14ac:dyDescent="0.2">
      <c r="F1786" s="97"/>
    </row>
    <row r="1787" spans="6:6" x14ac:dyDescent="0.2">
      <c r="F1787" s="97"/>
    </row>
    <row r="1788" spans="6:6" x14ac:dyDescent="0.2">
      <c r="F1788" s="97"/>
    </row>
    <row r="1789" spans="6:6" x14ac:dyDescent="0.2">
      <c r="F1789" s="97"/>
    </row>
    <row r="1790" spans="6:6" x14ac:dyDescent="0.2">
      <c r="F1790" s="97"/>
    </row>
    <row r="1791" spans="6:6" x14ac:dyDescent="0.2">
      <c r="F1791" s="97"/>
    </row>
    <row r="1792" spans="6:6" x14ac:dyDescent="0.2">
      <c r="F1792" s="97"/>
    </row>
    <row r="1793" spans="6:6" x14ac:dyDescent="0.2">
      <c r="F1793" s="97"/>
    </row>
    <row r="1794" spans="6:6" x14ac:dyDescent="0.2">
      <c r="F1794" s="97"/>
    </row>
    <row r="1795" spans="6:6" x14ac:dyDescent="0.2">
      <c r="F1795" s="97"/>
    </row>
    <row r="1796" spans="6:6" x14ac:dyDescent="0.2">
      <c r="F1796" s="97"/>
    </row>
    <row r="1797" spans="6:6" x14ac:dyDescent="0.2">
      <c r="F1797" s="97"/>
    </row>
    <row r="1798" spans="6:6" x14ac:dyDescent="0.2">
      <c r="F1798" s="97"/>
    </row>
    <row r="1799" spans="6:6" x14ac:dyDescent="0.2">
      <c r="F1799" s="97"/>
    </row>
    <row r="1800" spans="6:6" x14ac:dyDescent="0.2">
      <c r="F1800" s="97"/>
    </row>
    <row r="1801" spans="6:6" x14ac:dyDescent="0.2">
      <c r="F1801" s="97"/>
    </row>
    <row r="1802" spans="6:6" x14ac:dyDescent="0.2">
      <c r="F1802" s="97"/>
    </row>
    <row r="1803" spans="6:6" x14ac:dyDescent="0.2">
      <c r="F1803" s="97"/>
    </row>
    <row r="1804" spans="6:6" x14ac:dyDescent="0.2">
      <c r="F1804" s="97"/>
    </row>
    <row r="1805" spans="6:6" x14ac:dyDescent="0.2">
      <c r="F1805" s="97"/>
    </row>
    <row r="1806" spans="6:6" x14ac:dyDescent="0.2">
      <c r="F1806" s="97"/>
    </row>
    <row r="1807" spans="6:6" x14ac:dyDescent="0.2">
      <c r="F1807" s="97"/>
    </row>
    <row r="1808" spans="6:6" x14ac:dyDescent="0.2">
      <c r="F1808" s="97"/>
    </row>
    <row r="1809" spans="6:6" x14ac:dyDescent="0.2">
      <c r="F1809" s="97"/>
    </row>
    <row r="1810" spans="6:6" x14ac:dyDescent="0.2">
      <c r="F1810" s="97"/>
    </row>
    <row r="1811" spans="6:6" x14ac:dyDescent="0.2">
      <c r="F1811" s="97"/>
    </row>
    <row r="1812" spans="6:6" x14ac:dyDescent="0.2">
      <c r="F1812" s="97"/>
    </row>
    <row r="1813" spans="6:6" x14ac:dyDescent="0.2">
      <c r="F1813" s="97"/>
    </row>
    <row r="1814" spans="6:6" x14ac:dyDescent="0.2">
      <c r="F1814" s="97"/>
    </row>
    <row r="1815" spans="6:6" x14ac:dyDescent="0.2">
      <c r="F1815" s="97"/>
    </row>
    <row r="1816" spans="6:6" x14ac:dyDescent="0.2">
      <c r="F1816" s="97"/>
    </row>
    <row r="1817" spans="6:6" x14ac:dyDescent="0.2">
      <c r="F1817" s="97"/>
    </row>
    <row r="1818" spans="6:6" x14ac:dyDescent="0.2">
      <c r="F1818" s="97"/>
    </row>
    <row r="1819" spans="6:6" x14ac:dyDescent="0.2">
      <c r="F1819" s="97"/>
    </row>
    <row r="1820" spans="6:6" x14ac:dyDescent="0.2">
      <c r="F1820" s="97"/>
    </row>
    <row r="1821" spans="6:6" x14ac:dyDescent="0.2">
      <c r="F1821" s="97"/>
    </row>
    <row r="1822" spans="6:6" x14ac:dyDescent="0.2">
      <c r="F1822" s="97"/>
    </row>
    <row r="1823" spans="6:6" x14ac:dyDescent="0.2">
      <c r="F1823" s="97"/>
    </row>
    <row r="1824" spans="6:6" x14ac:dyDescent="0.2">
      <c r="F1824" s="97"/>
    </row>
    <row r="1825" spans="6:6" x14ac:dyDescent="0.2">
      <c r="F1825" s="97"/>
    </row>
    <row r="1826" spans="6:6" x14ac:dyDescent="0.2">
      <c r="F1826" s="97"/>
    </row>
    <row r="1827" spans="6:6" x14ac:dyDescent="0.2">
      <c r="F1827" s="97"/>
    </row>
    <row r="1828" spans="6:6" x14ac:dyDescent="0.2">
      <c r="F1828" s="97"/>
    </row>
    <row r="1829" spans="6:6" x14ac:dyDescent="0.2">
      <c r="F1829" s="97"/>
    </row>
    <row r="1830" spans="6:6" x14ac:dyDescent="0.2">
      <c r="F1830" s="97"/>
    </row>
    <row r="1831" spans="6:6" x14ac:dyDescent="0.2">
      <c r="F1831" s="97"/>
    </row>
    <row r="1832" spans="6:6" x14ac:dyDescent="0.2">
      <c r="F1832" s="97"/>
    </row>
    <row r="1833" spans="6:6" x14ac:dyDescent="0.2">
      <c r="F1833" s="97"/>
    </row>
    <row r="1834" spans="6:6" x14ac:dyDescent="0.2">
      <c r="F1834" s="97"/>
    </row>
    <row r="1835" spans="6:6" x14ac:dyDescent="0.2">
      <c r="F1835" s="97"/>
    </row>
    <row r="1836" spans="6:6" x14ac:dyDescent="0.2">
      <c r="F1836" s="97"/>
    </row>
    <row r="1837" spans="6:6" x14ac:dyDescent="0.2">
      <c r="F1837" s="97"/>
    </row>
    <row r="1838" spans="6:6" x14ac:dyDescent="0.2">
      <c r="F1838" s="97"/>
    </row>
    <row r="1839" spans="6:6" x14ac:dyDescent="0.2">
      <c r="F1839" s="97"/>
    </row>
    <row r="1840" spans="6:6" x14ac:dyDescent="0.2">
      <c r="F1840" s="97"/>
    </row>
    <row r="1841" spans="6:6" x14ac:dyDescent="0.2">
      <c r="F1841" s="97"/>
    </row>
    <row r="1842" spans="6:6" x14ac:dyDescent="0.2">
      <c r="F1842" s="97"/>
    </row>
    <row r="1843" spans="6:6" x14ac:dyDescent="0.2">
      <c r="F1843" s="97"/>
    </row>
    <row r="1844" spans="6:6" x14ac:dyDescent="0.2">
      <c r="F1844" s="97"/>
    </row>
    <row r="1845" spans="6:6" x14ac:dyDescent="0.2">
      <c r="F1845" s="97"/>
    </row>
    <row r="1846" spans="6:6" x14ac:dyDescent="0.2">
      <c r="F1846" s="97"/>
    </row>
    <row r="1847" spans="6:6" x14ac:dyDescent="0.2">
      <c r="F1847" s="97"/>
    </row>
    <row r="1848" spans="6:6" x14ac:dyDescent="0.2">
      <c r="F1848" s="97"/>
    </row>
    <row r="1849" spans="6:6" x14ac:dyDescent="0.2">
      <c r="F1849" s="97"/>
    </row>
    <row r="1850" spans="6:6" x14ac:dyDescent="0.2">
      <c r="F1850" s="97"/>
    </row>
    <row r="1851" spans="6:6" x14ac:dyDescent="0.2">
      <c r="F1851" s="97"/>
    </row>
    <row r="1852" spans="6:6" x14ac:dyDescent="0.2">
      <c r="F1852" s="97"/>
    </row>
    <row r="1853" spans="6:6" x14ac:dyDescent="0.2">
      <c r="F1853" s="97"/>
    </row>
    <row r="1854" spans="6:6" x14ac:dyDescent="0.2">
      <c r="F1854" s="97"/>
    </row>
    <row r="1855" spans="6:6" x14ac:dyDescent="0.2">
      <c r="F1855" s="97"/>
    </row>
    <row r="1856" spans="6:6" x14ac:dyDescent="0.2">
      <c r="F1856" s="97"/>
    </row>
    <row r="1857" spans="6:6" x14ac:dyDescent="0.2">
      <c r="F1857" s="97"/>
    </row>
    <row r="1858" spans="6:6" x14ac:dyDescent="0.2">
      <c r="F1858" s="97"/>
    </row>
    <row r="1859" spans="6:6" x14ac:dyDescent="0.2">
      <c r="F1859" s="97"/>
    </row>
    <row r="1860" spans="6:6" x14ac:dyDescent="0.2">
      <c r="F1860" s="97"/>
    </row>
    <row r="1861" spans="6:6" x14ac:dyDescent="0.2">
      <c r="F1861" s="97"/>
    </row>
    <row r="1862" spans="6:6" x14ac:dyDescent="0.2">
      <c r="F1862" s="97"/>
    </row>
    <row r="1863" spans="6:6" x14ac:dyDescent="0.2">
      <c r="F1863" s="97"/>
    </row>
    <row r="1864" spans="6:6" x14ac:dyDescent="0.2">
      <c r="F1864" s="97"/>
    </row>
    <row r="1865" spans="6:6" x14ac:dyDescent="0.2">
      <c r="F1865" s="97"/>
    </row>
    <row r="1866" spans="6:6" x14ac:dyDescent="0.2">
      <c r="F1866" s="97"/>
    </row>
    <row r="1867" spans="6:6" x14ac:dyDescent="0.2">
      <c r="F1867" s="97"/>
    </row>
    <row r="1868" spans="6:6" x14ac:dyDescent="0.2">
      <c r="F1868" s="97"/>
    </row>
    <row r="1869" spans="6:6" x14ac:dyDescent="0.2">
      <c r="F1869" s="97"/>
    </row>
    <row r="1870" spans="6:6" x14ac:dyDescent="0.2">
      <c r="F1870" s="97"/>
    </row>
    <row r="1871" spans="6:6" x14ac:dyDescent="0.2">
      <c r="F1871" s="97"/>
    </row>
    <row r="1872" spans="6:6" x14ac:dyDescent="0.2">
      <c r="F1872" s="97"/>
    </row>
    <row r="1873" spans="6:6" x14ac:dyDescent="0.2">
      <c r="F1873" s="97"/>
    </row>
    <row r="1874" spans="6:6" x14ac:dyDescent="0.2">
      <c r="F1874" s="97"/>
    </row>
    <row r="1875" spans="6:6" x14ac:dyDescent="0.2">
      <c r="F1875" s="97"/>
    </row>
    <row r="1876" spans="6:6" x14ac:dyDescent="0.2">
      <c r="F1876" s="97"/>
    </row>
    <row r="1877" spans="6:6" x14ac:dyDescent="0.2">
      <c r="F1877" s="97"/>
    </row>
    <row r="1878" spans="6:6" x14ac:dyDescent="0.2">
      <c r="F1878" s="97"/>
    </row>
    <row r="1879" spans="6:6" x14ac:dyDescent="0.2">
      <c r="F1879" s="97"/>
    </row>
    <row r="1880" spans="6:6" x14ac:dyDescent="0.2">
      <c r="F1880" s="97"/>
    </row>
    <row r="1881" spans="6:6" x14ac:dyDescent="0.2">
      <c r="F1881" s="97"/>
    </row>
    <row r="1882" spans="6:6" x14ac:dyDescent="0.2">
      <c r="F1882" s="97"/>
    </row>
    <row r="1883" spans="6:6" x14ac:dyDescent="0.2">
      <c r="F1883" s="97"/>
    </row>
    <row r="1884" spans="6:6" x14ac:dyDescent="0.2">
      <c r="F1884" s="97"/>
    </row>
    <row r="1885" spans="6:6" x14ac:dyDescent="0.2">
      <c r="F1885" s="97"/>
    </row>
    <row r="1886" spans="6:6" x14ac:dyDescent="0.2">
      <c r="F1886" s="97"/>
    </row>
    <row r="1887" spans="6:6" x14ac:dyDescent="0.2">
      <c r="F1887" s="97"/>
    </row>
    <row r="1888" spans="6:6" x14ac:dyDescent="0.2">
      <c r="F1888" s="97"/>
    </row>
    <row r="1889" spans="6:6" x14ac:dyDescent="0.2">
      <c r="F1889" s="97"/>
    </row>
    <row r="1890" spans="6:6" x14ac:dyDescent="0.2">
      <c r="F1890" s="97"/>
    </row>
    <row r="1891" spans="6:6" x14ac:dyDescent="0.2">
      <c r="F1891" s="97"/>
    </row>
    <row r="1892" spans="6:6" x14ac:dyDescent="0.2">
      <c r="F1892" s="97"/>
    </row>
    <row r="1893" spans="6:6" x14ac:dyDescent="0.2">
      <c r="F1893" s="97"/>
    </row>
    <row r="1894" spans="6:6" x14ac:dyDescent="0.2">
      <c r="F1894" s="97"/>
    </row>
    <row r="1895" spans="6:6" x14ac:dyDescent="0.2">
      <c r="F1895" s="97"/>
    </row>
    <row r="1896" spans="6:6" x14ac:dyDescent="0.2">
      <c r="F1896" s="97"/>
    </row>
    <row r="1897" spans="6:6" x14ac:dyDescent="0.2">
      <c r="F1897" s="97"/>
    </row>
    <row r="1898" spans="6:6" x14ac:dyDescent="0.2">
      <c r="F1898" s="97"/>
    </row>
    <row r="1899" spans="6:6" x14ac:dyDescent="0.2">
      <c r="F1899" s="97"/>
    </row>
    <row r="1900" spans="6:6" x14ac:dyDescent="0.2">
      <c r="F1900" s="97"/>
    </row>
    <row r="1901" spans="6:6" x14ac:dyDescent="0.2">
      <c r="F1901" s="97"/>
    </row>
    <row r="1902" spans="6:6" x14ac:dyDescent="0.2">
      <c r="F1902" s="97"/>
    </row>
    <row r="1903" spans="6:6" x14ac:dyDescent="0.2">
      <c r="F1903" s="97"/>
    </row>
    <row r="1904" spans="6:6" x14ac:dyDescent="0.2">
      <c r="F1904" s="97"/>
    </row>
    <row r="1905" spans="6:6" x14ac:dyDescent="0.2">
      <c r="F1905" s="97"/>
    </row>
    <row r="1906" spans="6:6" x14ac:dyDescent="0.2">
      <c r="F1906" s="97"/>
    </row>
    <row r="1907" spans="6:6" x14ac:dyDescent="0.2">
      <c r="F1907" s="97"/>
    </row>
    <row r="1908" spans="6:6" x14ac:dyDescent="0.2">
      <c r="F1908" s="97"/>
    </row>
    <row r="1909" spans="6:6" x14ac:dyDescent="0.2">
      <c r="F1909" s="97"/>
    </row>
    <row r="1910" spans="6:6" x14ac:dyDescent="0.2">
      <c r="F1910" s="97"/>
    </row>
    <row r="1911" spans="6:6" x14ac:dyDescent="0.2">
      <c r="F1911" s="97"/>
    </row>
    <row r="1912" spans="6:6" x14ac:dyDescent="0.2">
      <c r="F1912" s="97"/>
    </row>
    <row r="1913" spans="6:6" x14ac:dyDescent="0.2">
      <c r="F1913" s="97"/>
    </row>
    <row r="1914" spans="6:6" x14ac:dyDescent="0.2">
      <c r="F1914" s="97"/>
    </row>
    <row r="1915" spans="6:6" x14ac:dyDescent="0.2">
      <c r="F1915" s="97"/>
    </row>
    <row r="1916" spans="6:6" x14ac:dyDescent="0.2">
      <c r="F1916" s="97"/>
    </row>
    <row r="1917" spans="6:6" x14ac:dyDescent="0.2">
      <c r="F1917" s="97"/>
    </row>
    <row r="1918" spans="6:6" x14ac:dyDescent="0.2">
      <c r="F1918" s="97"/>
    </row>
    <row r="1919" spans="6:6" x14ac:dyDescent="0.2">
      <c r="F1919" s="97"/>
    </row>
    <row r="1920" spans="6:6" x14ac:dyDescent="0.2">
      <c r="F1920" s="97"/>
    </row>
    <row r="1921" spans="6:6" x14ac:dyDescent="0.2">
      <c r="F1921" s="97"/>
    </row>
    <row r="1922" spans="6:6" x14ac:dyDescent="0.2">
      <c r="F1922" s="97"/>
    </row>
    <row r="1923" spans="6:6" x14ac:dyDescent="0.2">
      <c r="F1923" s="97"/>
    </row>
    <row r="1924" spans="6:6" x14ac:dyDescent="0.2">
      <c r="F1924" s="97"/>
    </row>
    <row r="1925" spans="6:6" x14ac:dyDescent="0.2">
      <c r="F1925" s="97"/>
    </row>
    <row r="1926" spans="6:6" x14ac:dyDescent="0.2">
      <c r="F1926" s="97"/>
    </row>
    <row r="1927" spans="6:6" x14ac:dyDescent="0.2">
      <c r="F1927" s="97"/>
    </row>
    <row r="1928" spans="6:6" x14ac:dyDescent="0.2">
      <c r="F1928" s="97"/>
    </row>
    <row r="1929" spans="6:6" x14ac:dyDescent="0.2">
      <c r="F1929" s="97"/>
    </row>
    <row r="1930" spans="6:6" x14ac:dyDescent="0.2">
      <c r="F1930" s="97"/>
    </row>
    <row r="1931" spans="6:6" x14ac:dyDescent="0.2">
      <c r="F1931" s="97"/>
    </row>
    <row r="1932" spans="6:6" x14ac:dyDescent="0.2">
      <c r="F1932" s="97"/>
    </row>
    <row r="1933" spans="6:6" x14ac:dyDescent="0.2">
      <c r="F1933" s="97"/>
    </row>
    <row r="1934" spans="6:6" x14ac:dyDescent="0.2">
      <c r="F1934" s="97"/>
    </row>
    <row r="1935" spans="6:6" x14ac:dyDescent="0.2">
      <c r="F1935" s="97"/>
    </row>
    <row r="1936" spans="6:6" x14ac:dyDescent="0.2">
      <c r="F1936" s="97"/>
    </row>
    <row r="1937" spans="6:6" x14ac:dyDescent="0.2">
      <c r="F1937" s="97"/>
    </row>
    <row r="1938" spans="6:6" x14ac:dyDescent="0.2">
      <c r="F1938" s="97"/>
    </row>
    <row r="1939" spans="6:6" x14ac:dyDescent="0.2">
      <c r="F1939" s="97"/>
    </row>
    <row r="1940" spans="6:6" x14ac:dyDescent="0.2">
      <c r="F1940" s="97"/>
    </row>
    <row r="1941" spans="6:6" x14ac:dyDescent="0.2">
      <c r="F1941" s="97"/>
    </row>
    <row r="1942" spans="6:6" x14ac:dyDescent="0.2">
      <c r="F1942" s="97"/>
    </row>
    <row r="1943" spans="6:6" x14ac:dyDescent="0.2">
      <c r="F1943" s="97"/>
    </row>
    <row r="1944" spans="6:6" x14ac:dyDescent="0.2">
      <c r="F1944" s="97"/>
    </row>
    <row r="1945" spans="6:6" x14ac:dyDescent="0.2">
      <c r="F1945" s="97"/>
    </row>
    <row r="1946" spans="6:6" x14ac:dyDescent="0.2">
      <c r="F1946" s="97"/>
    </row>
    <row r="1947" spans="6:6" x14ac:dyDescent="0.2">
      <c r="F1947" s="97"/>
    </row>
    <row r="1948" spans="6:6" x14ac:dyDescent="0.2">
      <c r="F1948" s="97"/>
    </row>
    <row r="1949" spans="6:6" x14ac:dyDescent="0.2">
      <c r="F1949" s="97"/>
    </row>
    <row r="1950" spans="6:6" x14ac:dyDescent="0.2">
      <c r="F1950" s="97"/>
    </row>
    <row r="1951" spans="6:6" x14ac:dyDescent="0.2">
      <c r="F1951" s="97"/>
    </row>
    <row r="1952" spans="6:6" x14ac:dyDescent="0.2">
      <c r="F1952" s="97"/>
    </row>
    <row r="1953" spans="6:6" x14ac:dyDescent="0.2">
      <c r="F1953" s="97"/>
    </row>
    <row r="1954" spans="6:6" x14ac:dyDescent="0.2">
      <c r="F1954" s="97"/>
    </row>
    <row r="1955" spans="6:6" x14ac:dyDescent="0.2">
      <c r="F1955" s="97"/>
    </row>
    <row r="1956" spans="6:6" x14ac:dyDescent="0.2">
      <c r="F1956" s="97"/>
    </row>
    <row r="1957" spans="6:6" x14ac:dyDescent="0.2">
      <c r="F1957" s="97"/>
    </row>
    <row r="1958" spans="6:6" x14ac:dyDescent="0.2">
      <c r="F1958" s="97"/>
    </row>
    <row r="1959" spans="6:6" x14ac:dyDescent="0.2">
      <c r="F1959" s="97"/>
    </row>
    <row r="1960" spans="6:6" x14ac:dyDescent="0.2">
      <c r="F1960" s="97"/>
    </row>
    <row r="1961" spans="6:6" x14ac:dyDescent="0.2">
      <c r="F1961" s="97"/>
    </row>
    <row r="1962" spans="6:6" x14ac:dyDescent="0.2">
      <c r="F1962" s="97"/>
    </row>
    <row r="1963" spans="6:6" x14ac:dyDescent="0.2">
      <c r="F1963" s="97"/>
    </row>
    <row r="1964" spans="6:6" x14ac:dyDescent="0.2">
      <c r="F1964" s="97"/>
    </row>
    <row r="1965" spans="6:6" x14ac:dyDescent="0.2">
      <c r="F1965" s="97"/>
    </row>
    <row r="1966" spans="6:6" x14ac:dyDescent="0.2">
      <c r="F1966" s="97"/>
    </row>
    <row r="1967" spans="6:6" x14ac:dyDescent="0.2">
      <c r="F1967" s="97"/>
    </row>
    <row r="1968" spans="6:6" x14ac:dyDescent="0.2">
      <c r="F1968" s="97"/>
    </row>
    <row r="1969" spans="6:6" x14ac:dyDescent="0.2">
      <c r="F1969" s="97"/>
    </row>
    <row r="1970" spans="6:6" x14ac:dyDescent="0.2">
      <c r="F1970" s="97"/>
    </row>
    <row r="1971" spans="6:6" x14ac:dyDescent="0.2">
      <c r="F1971" s="97"/>
    </row>
    <row r="1972" spans="6:6" x14ac:dyDescent="0.2">
      <c r="F1972" s="97"/>
    </row>
    <row r="1973" spans="6:6" x14ac:dyDescent="0.2">
      <c r="F1973" s="97"/>
    </row>
    <row r="1974" spans="6:6" x14ac:dyDescent="0.2">
      <c r="F1974" s="97"/>
    </row>
    <row r="1975" spans="6:6" x14ac:dyDescent="0.2">
      <c r="F1975" s="97"/>
    </row>
    <row r="1976" spans="6:6" x14ac:dyDescent="0.2">
      <c r="F1976" s="97"/>
    </row>
    <row r="1977" spans="6:6" x14ac:dyDescent="0.2">
      <c r="F1977" s="97"/>
    </row>
    <row r="1978" spans="6:6" x14ac:dyDescent="0.2">
      <c r="F1978" s="97"/>
    </row>
    <row r="1979" spans="6:6" x14ac:dyDescent="0.2">
      <c r="F1979" s="97"/>
    </row>
    <row r="1980" spans="6:6" x14ac:dyDescent="0.2">
      <c r="F1980" s="97"/>
    </row>
    <row r="1981" spans="6:6" x14ac:dyDescent="0.2">
      <c r="F1981" s="97"/>
    </row>
    <row r="1982" spans="6:6" x14ac:dyDescent="0.2">
      <c r="F1982" s="97"/>
    </row>
    <row r="1983" spans="6:6" x14ac:dyDescent="0.2">
      <c r="F1983" s="97"/>
    </row>
    <row r="1984" spans="6:6" x14ac:dyDescent="0.2">
      <c r="F1984" s="97"/>
    </row>
    <row r="1985" spans="6:6" x14ac:dyDescent="0.2">
      <c r="F1985" s="97"/>
    </row>
    <row r="1986" spans="6:6" x14ac:dyDescent="0.2">
      <c r="F1986" s="97"/>
    </row>
    <row r="1987" spans="6:6" x14ac:dyDescent="0.2">
      <c r="F1987" s="97"/>
    </row>
    <row r="1988" spans="6:6" x14ac:dyDescent="0.2">
      <c r="F1988" s="97"/>
    </row>
    <row r="1989" spans="6:6" x14ac:dyDescent="0.2">
      <c r="F1989" s="97"/>
    </row>
    <row r="1990" spans="6:6" x14ac:dyDescent="0.2">
      <c r="F1990" s="97"/>
    </row>
    <row r="1991" spans="6:6" x14ac:dyDescent="0.2">
      <c r="F1991" s="97"/>
    </row>
    <row r="1992" spans="6:6" x14ac:dyDescent="0.2">
      <c r="F1992" s="97"/>
    </row>
    <row r="1993" spans="6:6" x14ac:dyDescent="0.2">
      <c r="F1993" s="97"/>
    </row>
    <row r="1994" spans="6:6" x14ac:dyDescent="0.2">
      <c r="F1994" s="97"/>
    </row>
    <row r="1995" spans="6:6" x14ac:dyDescent="0.2">
      <c r="F1995" s="97"/>
    </row>
    <row r="1996" spans="6:6" x14ac:dyDescent="0.2">
      <c r="F1996" s="97"/>
    </row>
    <row r="1997" spans="6:6" x14ac:dyDescent="0.2">
      <c r="F1997" s="97"/>
    </row>
    <row r="1998" spans="6:6" x14ac:dyDescent="0.2">
      <c r="F1998" s="97"/>
    </row>
    <row r="1999" spans="6:6" x14ac:dyDescent="0.2">
      <c r="F1999" s="97"/>
    </row>
    <row r="2000" spans="6:6" x14ac:dyDescent="0.2">
      <c r="F2000" s="97"/>
    </row>
    <row r="2001" spans="6:6" x14ac:dyDescent="0.2">
      <c r="F2001" s="97"/>
    </row>
    <row r="2002" spans="6:6" x14ac:dyDescent="0.2">
      <c r="F2002" s="97"/>
    </row>
    <row r="2003" spans="6:6" x14ac:dyDescent="0.2">
      <c r="F2003" s="97"/>
    </row>
    <row r="2004" spans="6:6" x14ac:dyDescent="0.2">
      <c r="F2004" s="97"/>
    </row>
    <row r="2005" spans="6:6" x14ac:dyDescent="0.2">
      <c r="F2005" s="97"/>
    </row>
    <row r="2006" spans="6:6" x14ac:dyDescent="0.2">
      <c r="F2006" s="97"/>
    </row>
    <row r="2007" spans="6:6" x14ac:dyDescent="0.2">
      <c r="F2007" s="97"/>
    </row>
    <row r="2008" spans="6:6" x14ac:dyDescent="0.2">
      <c r="F2008" s="97"/>
    </row>
    <row r="2009" spans="6:6" x14ac:dyDescent="0.2">
      <c r="F2009" s="97"/>
    </row>
    <row r="2010" spans="6:6" x14ac:dyDescent="0.2">
      <c r="F2010" s="97"/>
    </row>
    <row r="2011" spans="6:6" x14ac:dyDescent="0.2">
      <c r="F2011" s="97"/>
    </row>
    <row r="2012" spans="6:6" x14ac:dyDescent="0.2">
      <c r="F2012" s="97"/>
    </row>
    <row r="2013" spans="6:6" x14ac:dyDescent="0.2">
      <c r="F2013" s="97"/>
    </row>
    <row r="2014" spans="6:6" x14ac:dyDescent="0.2">
      <c r="F2014" s="97"/>
    </row>
    <row r="2015" spans="6:6" x14ac:dyDescent="0.2">
      <c r="F2015" s="97"/>
    </row>
    <row r="2016" spans="6:6" x14ac:dyDescent="0.2">
      <c r="F2016" s="97"/>
    </row>
    <row r="2017" spans="6:6" x14ac:dyDescent="0.2">
      <c r="F2017" s="97"/>
    </row>
    <row r="2018" spans="6:6" x14ac:dyDescent="0.2">
      <c r="F2018" s="97"/>
    </row>
    <row r="2019" spans="6:6" x14ac:dyDescent="0.2">
      <c r="F2019" s="97"/>
    </row>
    <row r="2020" spans="6:6" x14ac:dyDescent="0.2">
      <c r="F2020" s="97"/>
    </row>
    <row r="2021" spans="6:6" x14ac:dyDescent="0.2">
      <c r="F2021" s="97"/>
    </row>
    <row r="2022" spans="6:6" x14ac:dyDescent="0.2">
      <c r="F2022" s="97"/>
    </row>
    <row r="2023" spans="6:6" x14ac:dyDescent="0.2">
      <c r="F2023" s="97"/>
    </row>
    <row r="2024" spans="6:6" x14ac:dyDescent="0.2">
      <c r="F2024" s="97"/>
    </row>
    <row r="2025" spans="6:6" x14ac:dyDescent="0.2">
      <c r="F2025" s="97"/>
    </row>
    <row r="2026" spans="6:6" x14ac:dyDescent="0.2">
      <c r="F2026" s="97"/>
    </row>
    <row r="2027" spans="6:6" x14ac:dyDescent="0.2">
      <c r="F2027" s="97"/>
    </row>
    <row r="2028" spans="6:6" x14ac:dyDescent="0.2">
      <c r="F2028" s="97"/>
    </row>
    <row r="2029" spans="6:6" x14ac:dyDescent="0.2">
      <c r="F2029" s="97"/>
    </row>
    <row r="2030" spans="6:6" x14ac:dyDescent="0.2">
      <c r="F2030" s="97"/>
    </row>
    <row r="2031" spans="6:6" x14ac:dyDescent="0.2">
      <c r="F2031" s="97"/>
    </row>
    <row r="2032" spans="6:6" x14ac:dyDescent="0.2">
      <c r="F2032" s="97"/>
    </row>
    <row r="2033" spans="6:6" x14ac:dyDescent="0.2">
      <c r="F2033" s="97"/>
    </row>
    <row r="2034" spans="6:6" x14ac:dyDescent="0.2">
      <c r="F2034" s="97"/>
    </row>
    <row r="2035" spans="6:6" x14ac:dyDescent="0.2">
      <c r="F2035" s="97"/>
    </row>
    <row r="2036" spans="6:6" x14ac:dyDescent="0.2">
      <c r="F2036" s="97"/>
    </row>
    <row r="2037" spans="6:6" x14ac:dyDescent="0.2">
      <c r="F2037" s="97"/>
    </row>
    <row r="2038" spans="6:6" x14ac:dyDescent="0.2">
      <c r="F2038" s="97"/>
    </row>
    <row r="2039" spans="6:6" x14ac:dyDescent="0.2">
      <c r="F2039" s="97"/>
    </row>
    <row r="2040" spans="6:6" x14ac:dyDescent="0.2">
      <c r="F2040" s="97"/>
    </row>
    <row r="2041" spans="6:6" x14ac:dyDescent="0.2">
      <c r="F2041" s="97"/>
    </row>
    <row r="2042" spans="6:6" x14ac:dyDescent="0.2">
      <c r="F2042" s="97"/>
    </row>
    <row r="2043" spans="6:6" x14ac:dyDescent="0.2">
      <c r="F2043" s="97"/>
    </row>
    <row r="2044" spans="6:6" x14ac:dyDescent="0.2">
      <c r="F2044" s="97"/>
    </row>
    <row r="2045" spans="6:6" x14ac:dyDescent="0.2">
      <c r="F2045" s="97"/>
    </row>
    <row r="2046" spans="6:6" x14ac:dyDescent="0.2">
      <c r="F2046" s="97"/>
    </row>
    <row r="2047" spans="6:6" x14ac:dyDescent="0.2">
      <c r="F2047" s="97"/>
    </row>
    <row r="2048" spans="6:6" x14ac:dyDescent="0.2">
      <c r="F2048" s="97"/>
    </row>
    <row r="2049" spans="6:6" x14ac:dyDescent="0.2">
      <c r="F2049" s="97"/>
    </row>
    <row r="2050" spans="6:6" x14ac:dyDescent="0.2">
      <c r="F2050" s="97"/>
    </row>
    <row r="2051" spans="6:6" x14ac:dyDescent="0.2">
      <c r="F2051" s="97"/>
    </row>
    <row r="2052" spans="6:6" x14ac:dyDescent="0.2">
      <c r="F2052" s="97"/>
    </row>
    <row r="2053" spans="6:6" x14ac:dyDescent="0.2">
      <c r="F2053" s="97"/>
    </row>
    <row r="2054" spans="6:6" x14ac:dyDescent="0.2">
      <c r="F2054" s="97"/>
    </row>
    <row r="2055" spans="6:6" x14ac:dyDescent="0.2">
      <c r="F2055" s="97"/>
    </row>
    <row r="2056" spans="6:6" x14ac:dyDescent="0.2">
      <c r="F2056" s="97"/>
    </row>
    <row r="2057" spans="6:6" x14ac:dyDescent="0.2">
      <c r="F2057" s="97"/>
    </row>
    <row r="2058" spans="6:6" x14ac:dyDescent="0.2">
      <c r="F2058" s="97"/>
    </row>
    <row r="2059" spans="6:6" x14ac:dyDescent="0.2">
      <c r="F2059" s="97"/>
    </row>
    <row r="2060" spans="6:6" x14ac:dyDescent="0.2">
      <c r="F2060" s="97"/>
    </row>
    <row r="2061" spans="6:6" x14ac:dyDescent="0.2">
      <c r="F2061" s="97"/>
    </row>
    <row r="2062" spans="6:6" x14ac:dyDescent="0.2">
      <c r="F2062" s="97"/>
    </row>
    <row r="2063" spans="6:6" x14ac:dyDescent="0.2">
      <c r="F2063" s="97"/>
    </row>
    <row r="2064" spans="6:6" x14ac:dyDescent="0.2">
      <c r="F2064" s="97"/>
    </row>
    <row r="2065" spans="6:6" x14ac:dyDescent="0.2">
      <c r="F2065" s="97"/>
    </row>
    <row r="2066" spans="6:6" x14ac:dyDescent="0.2">
      <c r="F2066" s="97"/>
    </row>
    <row r="2067" spans="6:6" x14ac:dyDescent="0.2">
      <c r="F2067" s="97"/>
    </row>
    <row r="2068" spans="6:6" x14ac:dyDescent="0.2">
      <c r="F2068" s="97"/>
    </row>
    <row r="2069" spans="6:6" x14ac:dyDescent="0.2">
      <c r="F2069" s="97"/>
    </row>
    <row r="2070" spans="6:6" x14ac:dyDescent="0.2">
      <c r="F2070" s="97"/>
    </row>
    <row r="2071" spans="6:6" x14ac:dyDescent="0.2">
      <c r="F2071" s="97"/>
    </row>
    <row r="2072" spans="6:6" x14ac:dyDescent="0.2">
      <c r="F2072" s="97"/>
    </row>
    <row r="2073" spans="6:6" x14ac:dyDescent="0.2">
      <c r="F2073" s="97"/>
    </row>
    <row r="2074" spans="6:6" x14ac:dyDescent="0.2">
      <c r="F2074" s="97"/>
    </row>
    <row r="2075" spans="6:6" x14ac:dyDescent="0.2">
      <c r="F2075" s="97"/>
    </row>
    <row r="2076" spans="6:6" x14ac:dyDescent="0.2">
      <c r="F2076" s="97"/>
    </row>
    <row r="2077" spans="6:6" x14ac:dyDescent="0.2">
      <c r="F2077" s="97"/>
    </row>
    <row r="2078" spans="6:6" x14ac:dyDescent="0.2">
      <c r="F2078" s="97"/>
    </row>
    <row r="2079" spans="6:6" x14ac:dyDescent="0.2">
      <c r="F2079" s="97"/>
    </row>
    <row r="2080" spans="6:6" x14ac:dyDescent="0.2">
      <c r="F2080" s="97"/>
    </row>
    <row r="2081" spans="6:6" x14ac:dyDescent="0.2">
      <c r="F2081" s="97"/>
    </row>
    <row r="2082" spans="6:6" x14ac:dyDescent="0.2">
      <c r="F2082" s="97"/>
    </row>
    <row r="2083" spans="6:6" x14ac:dyDescent="0.2">
      <c r="F2083" s="97"/>
    </row>
    <row r="2084" spans="6:6" x14ac:dyDescent="0.2">
      <c r="F2084" s="97"/>
    </row>
    <row r="2085" spans="6:6" x14ac:dyDescent="0.2">
      <c r="F2085" s="97"/>
    </row>
    <row r="2086" spans="6:6" x14ac:dyDescent="0.2">
      <c r="F2086" s="97"/>
    </row>
    <row r="2087" spans="6:6" x14ac:dyDescent="0.2">
      <c r="F2087" s="97"/>
    </row>
    <row r="2088" spans="6:6" x14ac:dyDescent="0.2">
      <c r="F2088" s="97"/>
    </row>
    <row r="2089" spans="6:6" x14ac:dyDescent="0.2">
      <c r="F2089" s="97"/>
    </row>
    <row r="2090" spans="6:6" x14ac:dyDescent="0.2">
      <c r="F2090" s="97"/>
    </row>
    <row r="2091" spans="6:6" x14ac:dyDescent="0.2">
      <c r="F2091" s="97"/>
    </row>
    <row r="2092" spans="6:6" x14ac:dyDescent="0.2">
      <c r="F2092" s="97"/>
    </row>
    <row r="2093" spans="6:6" x14ac:dyDescent="0.2">
      <c r="F2093" s="97"/>
    </row>
    <row r="2094" spans="6:6" x14ac:dyDescent="0.2">
      <c r="F2094" s="97"/>
    </row>
    <row r="2095" spans="6:6" x14ac:dyDescent="0.2">
      <c r="F2095" s="97"/>
    </row>
    <row r="2096" spans="6:6" x14ac:dyDescent="0.2">
      <c r="F2096" s="97"/>
    </row>
    <row r="2097" spans="6:6" x14ac:dyDescent="0.2">
      <c r="F2097" s="97"/>
    </row>
    <row r="2098" spans="6:6" x14ac:dyDescent="0.2">
      <c r="F2098" s="97"/>
    </row>
    <row r="2099" spans="6:6" x14ac:dyDescent="0.2">
      <c r="F2099" s="97"/>
    </row>
    <row r="2100" spans="6:6" x14ac:dyDescent="0.2">
      <c r="F2100" s="97"/>
    </row>
    <row r="2101" spans="6:6" x14ac:dyDescent="0.2">
      <c r="F2101" s="97"/>
    </row>
    <row r="2102" spans="6:6" x14ac:dyDescent="0.2">
      <c r="F2102" s="97"/>
    </row>
    <row r="2103" spans="6:6" x14ac:dyDescent="0.2">
      <c r="F2103" s="97"/>
    </row>
    <row r="2104" spans="6:6" x14ac:dyDescent="0.2">
      <c r="F2104" s="97"/>
    </row>
    <row r="2105" spans="6:6" x14ac:dyDescent="0.2">
      <c r="F2105" s="97"/>
    </row>
    <row r="2106" spans="6:6" x14ac:dyDescent="0.2">
      <c r="F2106" s="97"/>
    </row>
    <row r="2107" spans="6:6" x14ac:dyDescent="0.2">
      <c r="F2107" s="97"/>
    </row>
    <row r="2108" spans="6:6" x14ac:dyDescent="0.2">
      <c r="F2108" s="97"/>
    </row>
    <row r="2109" spans="6:6" x14ac:dyDescent="0.2">
      <c r="F2109" s="97"/>
    </row>
    <row r="2110" spans="6:6" x14ac:dyDescent="0.2">
      <c r="F2110" s="97"/>
    </row>
    <row r="2111" spans="6:6" x14ac:dyDescent="0.2">
      <c r="F2111" s="97"/>
    </row>
    <row r="2112" spans="6:6" x14ac:dyDescent="0.2">
      <c r="F2112" s="97"/>
    </row>
    <row r="2113" spans="6:6" x14ac:dyDescent="0.2">
      <c r="F2113" s="97"/>
    </row>
    <row r="2114" spans="6:6" x14ac:dyDescent="0.2">
      <c r="F2114" s="97"/>
    </row>
    <row r="2115" spans="6:6" x14ac:dyDescent="0.2">
      <c r="F2115" s="97"/>
    </row>
    <row r="2116" spans="6:6" x14ac:dyDescent="0.2">
      <c r="F2116" s="97"/>
    </row>
    <row r="2117" spans="6:6" x14ac:dyDescent="0.2">
      <c r="F2117" s="97"/>
    </row>
    <row r="2118" spans="6:6" x14ac:dyDescent="0.2">
      <c r="F2118" s="97"/>
    </row>
    <row r="2119" spans="6:6" x14ac:dyDescent="0.2">
      <c r="F2119" s="97"/>
    </row>
    <row r="2120" spans="6:6" x14ac:dyDescent="0.2">
      <c r="F2120" s="97"/>
    </row>
    <row r="2121" spans="6:6" x14ac:dyDescent="0.2">
      <c r="F2121" s="97"/>
    </row>
    <row r="2122" spans="6:6" x14ac:dyDescent="0.2">
      <c r="F2122" s="97"/>
    </row>
    <row r="2123" spans="6:6" x14ac:dyDescent="0.2">
      <c r="F2123" s="97"/>
    </row>
    <row r="2124" spans="6:6" x14ac:dyDescent="0.2">
      <c r="F2124" s="97"/>
    </row>
    <row r="2125" spans="6:6" x14ac:dyDescent="0.2">
      <c r="F2125" s="97"/>
    </row>
    <row r="2126" spans="6:6" x14ac:dyDescent="0.2">
      <c r="F2126" s="97"/>
    </row>
    <row r="2127" spans="6:6" x14ac:dyDescent="0.2">
      <c r="F2127" s="97"/>
    </row>
    <row r="2128" spans="6:6" x14ac:dyDescent="0.2">
      <c r="F2128" s="97"/>
    </row>
    <row r="2129" spans="6:6" x14ac:dyDescent="0.2">
      <c r="F2129" s="97"/>
    </row>
    <row r="2130" spans="6:6" x14ac:dyDescent="0.2">
      <c r="F2130" s="97"/>
    </row>
    <row r="2131" spans="6:6" x14ac:dyDescent="0.2">
      <c r="F2131" s="97"/>
    </row>
    <row r="2132" spans="6:6" x14ac:dyDescent="0.2">
      <c r="F2132" s="97"/>
    </row>
    <row r="2133" spans="6:6" x14ac:dyDescent="0.2">
      <c r="F2133" s="97"/>
    </row>
    <row r="2134" spans="6:6" x14ac:dyDescent="0.2">
      <c r="F2134" s="97"/>
    </row>
    <row r="2135" spans="6:6" x14ac:dyDescent="0.2">
      <c r="F2135" s="97"/>
    </row>
    <row r="2136" spans="6:6" x14ac:dyDescent="0.2">
      <c r="F2136" s="97"/>
    </row>
    <row r="2137" spans="6:6" x14ac:dyDescent="0.2">
      <c r="F2137" s="97"/>
    </row>
    <row r="2138" spans="6:6" x14ac:dyDescent="0.2">
      <c r="F2138" s="97"/>
    </row>
    <row r="2139" spans="6:6" x14ac:dyDescent="0.2">
      <c r="F2139" s="97"/>
    </row>
    <row r="2140" spans="6:6" x14ac:dyDescent="0.2">
      <c r="F2140" s="97"/>
    </row>
    <row r="2141" spans="6:6" x14ac:dyDescent="0.2">
      <c r="F2141" s="97"/>
    </row>
    <row r="2142" spans="6:6" x14ac:dyDescent="0.2">
      <c r="F2142" s="97"/>
    </row>
    <row r="2143" spans="6:6" x14ac:dyDescent="0.2">
      <c r="F2143" s="97"/>
    </row>
    <row r="2144" spans="6:6" x14ac:dyDescent="0.2">
      <c r="F2144" s="97"/>
    </row>
    <row r="2145" spans="6:6" x14ac:dyDescent="0.2">
      <c r="F2145" s="97"/>
    </row>
    <row r="2146" spans="6:6" x14ac:dyDescent="0.2">
      <c r="F2146" s="97"/>
    </row>
    <row r="2147" spans="6:6" x14ac:dyDescent="0.2">
      <c r="F2147" s="97"/>
    </row>
    <row r="2148" spans="6:6" x14ac:dyDescent="0.2">
      <c r="F2148" s="97"/>
    </row>
    <row r="2149" spans="6:6" x14ac:dyDescent="0.2">
      <c r="F2149" s="97"/>
    </row>
    <row r="2150" spans="6:6" x14ac:dyDescent="0.2">
      <c r="F2150" s="97"/>
    </row>
    <row r="2151" spans="6:6" x14ac:dyDescent="0.2">
      <c r="F2151" s="97"/>
    </row>
    <row r="2152" spans="6:6" x14ac:dyDescent="0.2">
      <c r="F2152" s="97"/>
    </row>
    <row r="2153" spans="6:6" x14ac:dyDescent="0.2">
      <c r="F2153" s="97"/>
    </row>
    <row r="2154" spans="6:6" x14ac:dyDescent="0.2">
      <c r="F2154" s="97"/>
    </row>
    <row r="2155" spans="6:6" x14ac:dyDescent="0.2">
      <c r="F2155" s="97"/>
    </row>
    <row r="2156" spans="6:6" x14ac:dyDescent="0.2">
      <c r="F2156" s="97"/>
    </row>
    <row r="2157" spans="6:6" x14ac:dyDescent="0.2">
      <c r="F2157" s="97"/>
    </row>
    <row r="2158" spans="6:6" x14ac:dyDescent="0.2">
      <c r="F2158" s="97"/>
    </row>
    <row r="2159" spans="6:6" x14ac:dyDescent="0.2">
      <c r="F2159" s="97"/>
    </row>
    <row r="2160" spans="6:6" x14ac:dyDescent="0.2">
      <c r="F2160" s="97"/>
    </row>
    <row r="2161" spans="6:6" x14ac:dyDescent="0.2">
      <c r="F2161" s="97"/>
    </row>
    <row r="2162" spans="6:6" x14ac:dyDescent="0.2">
      <c r="F2162" s="97"/>
    </row>
    <row r="2163" spans="6:6" x14ac:dyDescent="0.2">
      <c r="F2163" s="97"/>
    </row>
    <row r="2164" spans="6:6" x14ac:dyDescent="0.2">
      <c r="F2164" s="97"/>
    </row>
    <row r="2165" spans="6:6" x14ac:dyDescent="0.2">
      <c r="F2165" s="97"/>
    </row>
    <row r="2166" spans="6:6" x14ac:dyDescent="0.2">
      <c r="F2166" s="97"/>
    </row>
    <row r="2167" spans="6:6" x14ac:dyDescent="0.2">
      <c r="F2167" s="97"/>
    </row>
    <row r="2168" spans="6:6" x14ac:dyDescent="0.2">
      <c r="F2168" s="97"/>
    </row>
    <row r="2169" spans="6:6" x14ac:dyDescent="0.2">
      <c r="F2169" s="97"/>
    </row>
    <row r="2170" spans="6:6" x14ac:dyDescent="0.2">
      <c r="F2170" s="97"/>
    </row>
    <row r="2171" spans="6:6" x14ac:dyDescent="0.2">
      <c r="F2171" s="97"/>
    </row>
    <row r="2172" spans="6:6" x14ac:dyDescent="0.2">
      <c r="F2172" s="97"/>
    </row>
    <row r="2173" spans="6:6" x14ac:dyDescent="0.2">
      <c r="F2173" s="97"/>
    </row>
    <row r="2174" spans="6:6" x14ac:dyDescent="0.2">
      <c r="F2174" s="97"/>
    </row>
    <row r="2175" spans="6:6" x14ac:dyDescent="0.2">
      <c r="F2175" s="97"/>
    </row>
    <row r="2176" spans="6:6" x14ac:dyDescent="0.2">
      <c r="F2176" s="97"/>
    </row>
    <row r="2177" spans="6:6" x14ac:dyDescent="0.2">
      <c r="F2177" s="97"/>
    </row>
    <row r="2178" spans="6:6" x14ac:dyDescent="0.2">
      <c r="F2178" s="97"/>
    </row>
    <row r="2179" spans="6:6" x14ac:dyDescent="0.2">
      <c r="F2179" s="97"/>
    </row>
    <row r="2180" spans="6:6" x14ac:dyDescent="0.2">
      <c r="F2180" s="97"/>
    </row>
    <row r="2181" spans="6:6" x14ac:dyDescent="0.2">
      <c r="F2181" s="97"/>
    </row>
    <row r="2182" spans="6:6" x14ac:dyDescent="0.2">
      <c r="F2182" s="97"/>
    </row>
    <row r="2183" spans="6:6" x14ac:dyDescent="0.2">
      <c r="F2183" s="97"/>
    </row>
    <row r="2184" spans="6:6" x14ac:dyDescent="0.2">
      <c r="F2184" s="97"/>
    </row>
    <row r="2185" spans="6:6" x14ac:dyDescent="0.2">
      <c r="F2185" s="97"/>
    </row>
    <row r="2186" spans="6:6" x14ac:dyDescent="0.2">
      <c r="F2186" s="97"/>
    </row>
    <row r="2187" spans="6:6" x14ac:dyDescent="0.2">
      <c r="F2187" s="97"/>
    </row>
    <row r="2188" spans="6:6" x14ac:dyDescent="0.2">
      <c r="F2188" s="97"/>
    </row>
    <row r="2189" spans="6:6" x14ac:dyDescent="0.2">
      <c r="F2189" s="97"/>
    </row>
    <row r="2190" spans="6:6" x14ac:dyDescent="0.2">
      <c r="F2190" s="97"/>
    </row>
    <row r="2191" spans="6:6" x14ac:dyDescent="0.2">
      <c r="F2191" s="97"/>
    </row>
    <row r="2192" spans="6:6" x14ac:dyDescent="0.2">
      <c r="F2192" s="97"/>
    </row>
    <row r="2193" spans="6:6" x14ac:dyDescent="0.2">
      <c r="F2193" s="97"/>
    </row>
    <row r="2194" spans="6:6" x14ac:dyDescent="0.2">
      <c r="F2194" s="97"/>
    </row>
    <row r="2195" spans="6:6" x14ac:dyDescent="0.2">
      <c r="F2195" s="97"/>
    </row>
    <row r="2196" spans="6:6" x14ac:dyDescent="0.2">
      <c r="F2196" s="97"/>
    </row>
    <row r="2197" spans="6:6" x14ac:dyDescent="0.2">
      <c r="F2197" s="97"/>
    </row>
    <row r="2198" spans="6:6" x14ac:dyDescent="0.2">
      <c r="F2198" s="97"/>
    </row>
    <row r="2199" spans="6:6" x14ac:dyDescent="0.2">
      <c r="F2199" s="97"/>
    </row>
    <row r="2200" spans="6:6" x14ac:dyDescent="0.2">
      <c r="F2200" s="97"/>
    </row>
    <row r="2201" spans="6:6" x14ac:dyDescent="0.2">
      <c r="F2201" s="97"/>
    </row>
    <row r="2202" spans="6:6" x14ac:dyDescent="0.2">
      <c r="F2202" s="97"/>
    </row>
    <row r="2203" spans="6:6" x14ac:dyDescent="0.2">
      <c r="F2203" s="97"/>
    </row>
    <row r="2204" spans="6:6" x14ac:dyDescent="0.2">
      <c r="F2204" s="97"/>
    </row>
    <row r="2205" spans="6:6" x14ac:dyDescent="0.2">
      <c r="F2205" s="97"/>
    </row>
    <row r="2206" spans="6:6" x14ac:dyDescent="0.2">
      <c r="F2206" s="97"/>
    </row>
    <row r="2207" spans="6:6" x14ac:dyDescent="0.2">
      <c r="F2207" s="97"/>
    </row>
    <row r="2208" spans="6:6" x14ac:dyDescent="0.2">
      <c r="F2208" s="97"/>
    </row>
    <row r="2209" spans="6:6" x14ac:dyDescent="0.2">
      <c r="F2209" s="97"/>
    </row>
    <row r="2210" spans="6:6" x14ac:dyDescent="0.2">
      <c r="F2210" s="97"/>
    </row>
    <row r="2211" spans="6:6" x14ac:dyDescent="0.2">
      <c r="F2211" s="97"/>
    </row>
    <row r="2212" spans="6:6" x14ac:dyDescent="0.2">
      <c r="F2212" s="97"/>
    </row>
    <row r="2213" spans="6:6" x14ac:dyDescent="0.2">
      <c r="F2213" s="97"/>
    </row>
    <row r="2214" spans="6:6" x14ac:dyDescent="0.2">
      <c r="F2214" s="97"/>
    </row>
    <row r="2215" spans="6:6" x14ac:dyDescent="0.2">
      <c r="F2215" s="97"/>
    </row>
    <row r="2216" spans="6:6" x14ac:dyDescent="0.2">
      <c r="F2216" s="97"/>
    </row>
    <row r="2217" spans="6:6" x14ac:dyDescent="0.2">
      <c r="F2217" s="97"/>
    </row>
    <row r="2218" spans="6:6" x14ac:dyDescent="0.2">
      <c r="F2218" s="97"/>
    </row>
    <row r="2219" spans="6:6" x14ac:dyDescent="0.2">
      <c r="F2219" s="97"/>
    </row>
    <row r="2220" spans="6:6" x14ac:dyDescent="0.2">
      <c r="F2220" s="97"/>
    </row>
    <row r="2221" spans="6:6" x14ac:dyDescent="0.2">
      <c r="F2221" s="97"/>
    </row>
    <row r="2222" spans="6:6" x14ac:dyDescent="0.2">
      <c r="F2222" s="97"/>
    </row>
    <row r="2223" spans="6:6" x14ac:dyDescent="0.2">
      <c r="F2223" s="97"/>
    </row>
    <row r="2224" spans="6:6" x14ac:dyDescent="0.2">
      <c r="F2224" s="97"/>
    </row>
    <row r="2225" spans="6:6" x14ac:dyDescent="0.2">
      <c r="F2225" s="97"/>
    </row>
    <row r="2226" spans="6:6" x14ac:dyDescent="0.2">
      <c r="F2226" s="97"/>
    </row>
    <row r="2227" spans="6:6" x14ac:dyDescent="0.2">
      <c r="F2227" s="97"/>
    </row>
    <row r="2228" spans="6:6" x14ac:dyDescent="0.2">
      <c r="F2228" s="97"/>
    </row>
    <row r="2229" spans="6:6" x14ac:dyDescent="0.2">
      <c r="F2229" s="97"/>
    </row>
    <row r="2230" spans="6:6" x14ac:dyDescent="0.2">
      <c r="F2230" s="97"/>
    </row>
    <row r="2231" spans="6:6" x14ac:dyDescent="0.2">
      <c r="F2231" s="97"/>
    </row>
    <row r="2232" spans="6:6" x14ac:dyDescent="0.2">
      <c r="F2232" s="97"/>
    </row>
    <row r="2233" spans="6:6" x14ac:dyDescent="0.2">
      <c r="F2233" s="97"/>
    </row>
    <row r="2234" spans="6:6" x14ac:dyDescent="0.2">
      <c r="F2234" s="97"/>
    </row>
    <row r="2235" spans="6:6" x14ac:dyDescent="0.2">
      <c r="F2235" s="97"/>
    </row>
    <row r="2236" spans="6:6" x14ac:dyDescent="0.2">
      <c r="F2236" s="97"/>
    </row>
    <row r="2237" spans="6:6" x14ac:dyDescent="0.2">
      <c r="F2237" s="97"/>
    </row>
    <row r="2238" spans="6:6" x14ac:dyDescent="0.2">
      <c r="F2238" s="97"/>
    </row>
    <row r="2239" spans="6:6" x14ac:dyDescent="0.2">
      <c r="F2239" s="97"/>
    </row>
    <row r="2240" spans="6:6" x14ac:dyDescent="0.2">
      <c r="F2240" s="97"/>
    </row>
    <row r="2241" spans="6:6" x14ac:dyDescent="0.2">
      <c r="F2241" s="97"/>
    </row>
    <row r="2242" spans="6:6" x14ac:dyDescent="0.2">
      <c r="F2242" s="97"/>
    </row>
    <row r="2243" spans="6:6" x14ac:dyDescent="0.2">
      <c r="F2243" s="97"/>
    </row>
    <row r="2244" spans="6:6" x14ac:dyDescent="0.2">
      <c r="F2244" s="97"/>
    </row>
    <row r="2245" spans="6:6" x14ac:dyDescent="0.2">
      <c r="F2245" s="97"/>
    </row>
    <row r="2246" spans="6:6" x14ac:dyDescent="0.2">
      <c r="F2246" s="97"/>
    </row>
    <row r="2247" spans="6:6" x14ac:dyDescent="0.2">
      <c r="F2247" s="97"/>
    </row>
    <row r="2248" spans="6:6" x14ac:dyDescent="0.2">
      <c r="F2248" s="97"/>
    </row>
    <row r="2249" spans="6:6" x14ac:dyDescent="0.2">
      <c r="F2249" s="97"/>
    </row>
    <row r="2250" spans="6:6" x14ac:dyDescent="0.2">
      <c r="F2250" s="97"/>
    </row>
    <row r="2251" spans="6:6" x14ac:dyDescent="0.2">
      <c r="F2251" s="97"/>
    </row>
    <row r="2252" spans="6:6" x14ac:dyDescent="0.2">
      <c r="F2252" s="97"/>
    </row>
    <row r="2253" spans="6:6" x14ac:dyDescent="0.2">
      <c r="F2253" s="97"/>
    </row>
    <row r="2254" spans="6:6" x14ac:dyDescent="0.2">
      <c r="F2254" s="97"/>
    </row>
    <row r="2255" spans="6:6" x14ac:dyDescent="0.2">
      <c r="F2255" s="97"/>
    </row>
    <row r="2256" spans="6:6" x14ac:dyDescent="0.2">
      <c r="F2256" s="97"/>
    </row>
    <row r="2257" spans="6:6" x14ac:dyDescent="0.2">
      <c r="F2257" s="97"/>
    </row>
    <row r="2258" spans="6:6" x14ac:dyDescent="0.2">
      <c r="F2258" s="97"/>
    </row>
    <row r="2259" spans="6:6" x14ac:dyDescent="0.2">
      <c r="F2259" s="97"/>
    </row>
    <row r="2260" spans="6:6" x14ac:dyDescent="0.2">
      <c r="F2260" s="97"/>
    </row>
    <row r="2261" spans="6:6" x14ac:dyDescent="0.2">
      <c r="F2261" s="97"/>
    </row>
    <row r="2262" spans="6:6" x14ac:dyDescent="0.2">
      <c r="F2262" s="97"/>
    </row>
    <row r="2263" spans="6:6" x14ac:dyDescent="0.2">
      <c r="F2263" s="97"/>
    </row>
    <row r="2264" spans="6:6" x14ac:dyDescent="0.2">
      <c r="F2264" s="97"/>
    </row>
    <row r="2265" spans="6:6" x14ac:dyDescent="0.2">
      <c r="F2265" s="97"/>
    </row>
    <row r="2266" spans="6:6" x14ac:dyDescent="0.2">
      <c r="F2266" s="97"/>
    </row>
    <row r="2267" spans="6:6" x14ac:dyDescent="0.2">
      <c r="F2267" s="97"/>
    </row>
    <row r="2268" spans="6:6" x14ac:dyDescent="0.2">
      <c r="F2268" s="97"/>
    </row>
    <row r="2269" spans="6:6" x14ac:dyDescent="0.2">
      <c r="F2269" s="97"/>
    </row>
    <row r="2270" spans="6:6" x14ac:dyDescent="0.2">
      <c r="F2270" s="97"/>
    </row>
    <row r="2271" spans="6:6" x14ac:dyDescent="0.2">
      <c r="F2271" s="97"/>
    </row>
    <row r="2272" spans="6:6" x14ac:dyDescent="0.2">
      <c r="F2272" s="97"/>
    </row>
    <row r="2273" spans="6:6" x14ac:dyDescent="0.2">
      <c r="F2273" s="97"/>
    </row>
    <row r="2274" spans="6:6" x14ac:dyDescent="0.2">
      <c r="F2274" s="97"/>
    </row>
    <row r="2275" spans="6:6" x14ac:dyDescent="0.2">
      <c r="F2275" s="97"/>
    </row>
    <row r="2276" spans="6:6" x14ac:dyDescent="0.2">
      <c r="F2276" s="97"/>
    </row>
    <row r="2277" spans="6:6" x14ac:dyDescent="0.2">
      <c r="F2277" s="97"/>
    </row>
    <row r="2278" spans="6:6" x14ac:dyDescent="0.2">
      <c r="F2278" s="97"/>
    </row>
    <row r="2279" spans="6:6" x14ac:dyDescent="0.2">
      <c r="F2279" s="97"/>
    </row>
    <row r="2280" spans="6:6" x14ac:dyDescent="0.2">
      <c r="F2280" s="97"/>
    </row>
    <row r="2281" spans="6:6" x14ac:dyDescent="0.2">
      <c r="F2281" s="97"/>
    </row>
    <row r="2282" spans="6:6" x14ac:dyDescent="0.2">
      <c r="F2282" s="97"/>
    </row>
    <row r="2283" spans="6:6" x14ac:dyDescent="0.2">
      <c r="F2283" s="97"/>
    </row>
    <row r="2284" spans="6:6" x14ac:dyDescent="0.2">
      <c r="F2284" s="97"/>
    </row>
    <row r="2285" spans="6:6" x14ac:dyDescent="0.2">
      <c r="F2285" s="97"/>
    </row>
    <row r="2286" spans="6:6" x14ac:dyDescent="0.2">
      <c r="F2286" s="97"/>
    </row>
    <row r="2287" spans="6:6" x14ac:dyDescent="0.2">
      <c r="F2287" s="97"/>
    </row>
    <row r="2288" spans="6:6" x14ac:dyDescent="0.2">
      <c r="F2288" s="97"/>
    </row>
    <row r="2289" spans="6:6" x14ac:dyDescent="0.2">
      <c r="F2289" s="97"/>
    </row>
    <row r="2290" spans="6:6" x14ac:dyDescent="0.2">
      <c r="F2290" s="97"/>
    </row>
    <row r="2291" spans="6:6" x14ac:dyDescent="0.2">
      <c r="F2291" s="97"/>
    </row>
    <row r="2292" spans="6:6" x14ac:dyDescent="0.2">
      <c r="F2292" s="97"/>
    </row>
    <row r="2293" spans="6:6" x14ac:dyDescent="0.2">
      <c r="F2293" s="97"/>
    </row>
    <row r="2294" spans="6:6" x14ac:dyDescent="0.2">
      <c r="F2294" s="97"/>
    </row>
    <row r="2295" spans="6:6" x14ac:dyDescent="0.2">
      <c r="F2295" s="97"/>
    </row>
    <row r="2296" spans="6:6" x14ac:dyDescent="0.2">
      <c r="F2296" s="97"/>
    </row>
    <row r="2297" spans="6:6" x14ac:dyDescent="0.2">
      <c r="F2297" s="97"/>
    </row>
    <row r="2298" spans="6:6" x14ac:dyDescent="0.2">
      <c r="F2298" s="97"/>
    </row>
    <row r="2299" spans="6:6" x14ac:dyDescent="0.2">
      <c r="F2299" s="97"/>
    </row>
    <row r="2300" spans="6:6" x14ac:dyDescent="0.2">
      <c r="F2300" s="97"/>
    </row>
    <row r="2301" spans="6:6" x14ac:dyDescent="0.2">
      <c r="F2301" s="97"/>
    </row>
    <row r="2302" spans="6:6" x14ac:dyDescent="0.2">
      <c r="F2302" s="97"/>
    </row>
    <row r="2303" spans="6:6" x14ac:dyDescent="0.2">
      <c r="F2303" s="97"/>
    </row>
    <row r="2304" spans="6:6" x14ac:dyDescent="0.2">
      <c r="F2304" s="97"/>
    </row>
    <row r="2305" spans="6:6" x14ac:dyDescent="0.2">
      <c r="F2305" s="97"/>
    </row>
    <row r="2306" spans="6:6" x14ac:dyDescent="0.2">
      <c r="F2306" s="97"/>
    </row>
    <row r="2307" spans="6:6" x14ac:dyDescent="0.2">
      <c r="F2307" s="97"/>
    </row>
    <row r="2308" spans="6:6" x14ac:dyDescent="0.2">
      <c r="F2308" s="97"/>
    </row>
    <row r="2309" spans="6:6" x14ac:dyDescent="0.2">
      <c r="F2309" s="97"/>
    </row>
    <row r="2310" spans="6:6" x14ac:dyDescent="0.2">
      <c r="F2310" s="97"/>
    </row>
    <row r="2311" spans="6:6" x14ac:dyDescent="0.2">
      <c r="F2311" s="97"/>
    </row>
    <row r="2312" spans="6:6" x14ac:dyDescent="0.2">
      <c r="F2312" s="97"/>
    </row>
    <row r="2313" spans="6:6" x14ac:dyDescent="0.2">
      <c r="F2313" s="97"/>
    </row>
    <row r="2314" spans="6:6" x14ac:dyDescent="0.2">
      <c r="F2314" s="97"/>
    </row>
    <row r="2315" spans="6:6" x14ac:dyDescent="0.2">
      <c r="F2315" s="97"/>
    </row>
    <row r="2316" spans="6:6" x14ac:dyDescent="0.2">
      <c r="F2316" s="97"/>
    </row>
    <row r="2317" spans="6:6" x14ac:dyDescent="0.2">
      <c r="F2317" s="97"/>
    </row>
    <row r="2318" spans="6:6" x14ac:dyDescent="0.2">
      <c r="F2318" s="97"/>
    </row>
    <row r="2319" spans="6:6" x14ac:dyDescent="0.2">
      <c r="F2319" s="97"/>
    </row>
    <row r="2320" spans="6:6" x14ac:dyDescent="0.2">
      <c r="F2320" s="97"/>
    </row>
    <row r="2321" spans="6:6" x14ac:dyDescent="0.2">
      <c r="F2321" s="97"/>
    </row>
    <row r="2322" spans="6:6" x14ac:dyDescent="0.2">
      <c r="F2322" s="97"/>
    </row>
    <row r="2323" spans="6:6" x14ac:dyDescent="0.2">
      <c r="F2323" s="97"/>
    </row>
    <row r="2324" spans="6:6" x14ac:dyDescent="0.2">
      <c r="F2324" s="97"/>
    </row>
    <row r="2325" spans="6:6" x14ac:dyDescent="0.2">
      <c r="F2325" s="97"/>
    </row>
    <row r="2326" spans="6:6" x14ac:dyDescent="0.2">
      <c r="F2326" s="97"/>
    </row>
    <row r="2327" spans="6:6" x14ac:dyDescent="0.2">
      <c r="F2327" s="97"/>
    </row>
    <row r="2328" spans="6:6" x14ac:dyDescent="0.2">
      <c r="F2328" s="97"/>
    </row>
    <row r="2329" spans="6:6" x14ac:dyDescent="0.2">
      <c r="F2329" s="97"/>
    </row>
    <row r="2330" spans="6:6" x14ac:dyDescent="0.2">
      <c r="F2330" s="97"/>
    </row>
    <row r="2331" spans="6:6" x14ac:dyDescent="0.2">
      <c r="F2331" s="97"/>
    </row>
    <row r="2332" spans="6:6" x14ac:dyDescent="0.2">
      <c r="F2332" s="97"/>
    </row>
    <row r="2333" spans="6:6" x14ac:dyDescent="0.2">
      <c r="F2333" s="97"/>
    </row>
    <row r="2334" spans="6:6" x14ac:dyDescent="0.2">
      <c r="F2334" s="97"/>
    </row>
    <row r="2335" spans="6:6" x14ac:dyDescent="0.2">
      <c r="F2335" s="97"/>
    </row>
    <row r="2336" spans="6:6" x14ac:dyDescent="0.2">
      <c r="F2336" s="97"/>
    </row>
    <row r="2337" spans="6:6" x14ac:dyDescent="0.2">
      <c r="F2337" s="97"/>
    </row>
    <row r="2338" spans="6:6" x14ac:dyDescent="0.2">
      <c r="F2338" s="97"/>
    </row>
    <row r="2339" spans="6:6" x14ac:dyDescent="0.2">
      <c r="F2339" s="97"/>
    </row>
    <row r="2340" spans="6:6" x14ac:dyDescent="0.2">
      <c r="F2340" s="97"/>
    </row>
    <row r="2341" spans="6:6" x14ac:dyDescent="0.2">
      <c r="F2341" s="97"/>
    </row>
    <row r="2342" spans="6:6" x14ac:dyDescent="0.2">
      <c r="F2342" s="97"/>
    </row>
    <row r="2343" spans="6:6" x14ac:dyDescent="0.2">
      <c r="F2343" s="97"/>
    </row>
    <row r="2344" spans="6:6" x14ac:dyDescent="0.2">
      <c r="F2344" s="97"/>
    </row>
    <row r="2345" spans="6:6" x14ac:dyDescent="0.2">
      <c r="F2345" s="97"/>
    </row>
    <row r="2346" spans="6:6" x14ac:dyDescent="0.2">
      <c r="F2346" s="97"/>
    </row>
    <row r="2347" spans="6:6" x14ac:dyDescent="0.2">
      <c r="F2347" s="97"/>
    </row>
    <row r="2348" spans="6:6" x14ac:dyDescent="0.2">
      <c r="F2348" s="97"/>
    </row>
    <row r="2349" spans="6:6" x14ac:dyDescent="0.2">
      <c r="F2349" s="97"/>
    </row>
    <row r="2350" spans="6:6" x14ac:dyDescent="0.2">
      <c r="F2350" s="97"/>
    </row>
    <row r="2351" spans="6:6" x14ac:dyDescent="0.2">
      <c r="F2351" s="97"/>
    </row>
    <row r="2352" spans="6:6" x14ac:dyDescent="0.2">
      <c r="F2352" s="97"/>
    </row>
    <row r="2353" spans="6:6" x14ac:dyDescent="0.2">
      <c r="F2353" s="97"/>
    </row>
    <row r="2354" spans="6:6" x14ac:dyDescent="0.2">
      <c r="F2354" s="97"/>
    </row>
    <row r="2355" spans="6:6" x14ac:dyDescent="0.2">
      <c r="F2355" s="97"/>
    </row>
    <row r="2356" spans="6:6" x14ac:dyDescent="0.2">
      <c r="F2356" s="97"/>
    </row>
    <row r="2357" spans="6:6" x14ac:dyDescent="0.2">
      <c r="F2357" s="97"/>
    </row>
    <row r="2358" spans="6:6" x14ac:dyDescent="0.2">
      <c r="F2358" s="97"/>
    </row>
    <row r="2359" spans="6:6" x14ac:dyDescent="0.2">
      <c r="F2359" s="97"/>
    </row>
    <row r="2360" spans="6:6" x14ac:dyDescent="0.2">
      <c r="F2360" s="97"/>
    </row>
    <row r="2361" spans="6:6" x14ac:dyDescent="0.2">
      <c r="F2361" s="97"/>
    </row>
    <row r="2362" spans="6:6" x14ac:dyDescent="0.2">
      <c r="F2362" s="97"/>
    </row>
    <row r="2363" spans="6:6" x14ac:dyDescent="0.2">
      <c r="F2363" s="97"/>
    </row>
    <row r="2364" spans="6:6" x14ac:dyDescent="0.2">
      <c r="F2364" s="97"/>
    </row>
    <row r="2365" spans="6:6" x14ac:dyDescent="0.2">
      <c r="F2365" s="97"/>
    </row>
    <row r="2366" spans="6:6" x14ac:dyDescent="0.2">
      <c r="F2366" s="97"/>
    </row>
    <row r="2367" spans="6:6" x14ac:dyDescent="0.2">
      <c r="F2367" s="97"/>
    </row>
    <row r="2368" spans="6:6" x14ac:dyDescent="0.2">
      <c r="F2368" s="97"/>
    </row>
    <row r="2369" spans="6:6" x14ac:dyDescent="0.2">
      <c r="F2369" s="97"/>
    </row>
    <row r="2370" spans="6:6" x14ac:dyDescent="0.2">
      <c r="F2370" s="97"/>
    </row>
    <row r="2371" spans="6:6" x14ac:dyDescent="0.2">
      <c r="F2371" s="97"/>
    </row>
    <row r="2372" spans="6:6" x14ac:dyDescent="0.2">
      <c r="F2372" s="97"/>
    </row>
    <row r="2373" spans="6:6" x14ac:dyDescent="0.2">
      <c r="F2373" s="97"/>
    </row>
    <row r="2374" spans="6:6" x14ac:dyDescent="0.2">
      <c r="F2374" s="97"/>
    </row>
    <row r="2375" spans="6:6" x14ac:dyDescent="0.2">
      <c r="F2375" s="97"/>
    </row>
    <row r="2376" spans="6:6" x14ac:dyDescent="0.2">
      <c r="F2376" s="97"/>
    </row>
    <row r="2377" spans="6:6" x14ac:dyDescent="0.2">
      <c r="F2377" s="97"/>
    </row>
    <row r="2378" spans="6:6" x14ac:dyDescent="0.2">
      <c r="F2378" s="97"/>
    </row>
    <row r="2379" spans="6:6" x14ac:dyDescent="0.2">
      <c r="F2379" s="97"/>
    </row>
    <row r="2380" spans="6:6" x14ac:dyDescent="0.2">
      <c r="F2380" s="97"/>
    </row>
    <row r="2381" spans="6:6" x14ac:dyDescent="0.2">
      <c r="F2381" s="97"/>
    </row>
    <row r="2382" spans="6:6" x14ac:dyDescent="0.2">
      <c r="F2382" s="97"/>
    </row>
    <row r="2383" spans="6:6" x14ac:dyDescent="0.2">
      <c r="F2383" s="97"/>
    </row>
    <row r="2384" spans="6:6" x14ac:dyDescent="0.2">
      <c r="F2384" s="97"/>
    </row>
    <row r="2385" spans="6:6" x14ac:dyDescent="0.2">
      <c r="F2385" s="97"/>
    </row>
    <row r="2386" spans="6:6" x14ac:dyDescent="0.2">
      <c r="F2386" s="97"/>
    </row>
    <row r="2387" spans="6:6" x14ac:dyDescent="0.2">
      <c r="F2387" s="97"/>
    </row>
    <row r="2388" spans="6:6" x14ac:dyDescent="0.2">
      <c r="F2388" s="97"/>
    </row>
    <row r="2389" spans="6:6" x14ac:dyDescent="0.2">
      <c r="F2389" s="97"/>
    </row>
    <row r="2390" spans="6:6" x14ac:dyDescent="0.2">
      <c r="F2390" s="97"/>
    </row>
    <row r="2391" spans="6:6" x14ac:dyDescent="0.2">
      <c r="F2391" s="97"/>
    </row>
    <row r="2392" spans="6:6" x14ac:dyDescent="0.2">
      <c r="F2392" s="97"/>
    </row>
    <row r="2393" spans="6:6" x14ac:dyDescent="0.2">
      <c r="F2393" s="97"/>
    </row>
    <row r="2394" spans="6:6" x14ac:dyDescent="0.2">
      <c r="F2394" s="97"/>
    </row>
    <row r="2395" spans="6:6" x14ac:dyDescent="0.2">
      <c r="F2395" s="97"/>
    </row>
    <row r="2396" spans="6:6" x14ac:dyDescent="0.2">
      <c r="F2396" s="97"/>
    </row>
    <row r="2397" spans="6:6" x14ac:dyDescent="0.2">
      <c r="F2397" s="97"/>
    </row>
    <row r="2398" spans="6:6" x14ac:dyDescent="0.2">
      <c r="F2398" s="97"/>
    </row>
    <row r="2399" spans="6:6" x14ac:dyDescent="0.2">
      <c r="F2399" s="97"/>
    </row>
    <row r="2400" spans="6:6" x14ac:dyDescent="0.2">
      <c r="F2400" s="97"/>
    </row>
    <row r="2401" spans="6:6" x14ac:dyDescent="0.2">
      <c r="F2401" s="97"/>
    </row>
    <row r="2402" spans="6:6" x14ac:dyDescent="0.2">
      <c r="F2402" s="97"/>
    </row>
    <row r="2403" spans="6:6" x14ac:dyDescent="0.2">
      <c r="F2403" s="97"/>
    </row>
    <row r="2404" spans="6:6" x14ac:dyDescent="0.2">
      <c r="F2404" s="97"/>
    </row>
    <row r="2405" spans="6:6" x14ac:dyDescent="0.2">
      <c r="F2405" s="97"/>
    </row>
    <row r="2406" spans="6:6" x14ac:dyDescent="0.2">
      <c r="F2406" s="97"/>
    </row>
    <row r="2407" spans="6:6" x14ac:dyDescent="0.2">
      <c r="F2407" s="97"/>
    </row>
    <row r="2408" spans="6:6" x14ac:dyDescent="0.2">
      <c r="F2408" s="97"/>
    </row>
    <row r="2409" spans="6:6" x14ac:dyDescent="0.2">
      <c r="F2409" s="97"/>
    </row>
    <row r="2410" spans="6:6" x14ac:dyDescent="0.2">
      <c r="F2410" s="97"/>
    </row>
    <row r="2411" spans="6:6" x14ac:dyDescent="0.2">
      <c r="F2411" s="97"/>
    </row>
    <row r="2412" spans="6:6" x14ac:dyDescent="0.2">
      <c r="F2412" s="97"/>
    </row>
    <row r="2413" spans="6:6" x14ac:dyDescent="0.2">
      <c r="F2413" s="97"/>
    </row>
    <row r="2414" spans="6:6" x14ac:dyDescent="0.2">
      <c r="F2414" s="97"/>
    </row>
    <row r="2415" spans="6:6" x14ac:dyDescent="0.2">
      <c r="F2415" s="97"/>
    </row>
    <row r="2416" spans="6:6" x14ac:dyDescent="0.2">
      <c r="F2416" s="97"/>
    </row>
    <row r="2417" spans="6:6" x14ac:dyDescent="0.2">
      <c r="F2417" s="97"/>
    </row>
    <row r="2418" spans="6:6" x14ac:dyDescent="0.2">
      <c r="F2418" s="97"/>
    </row>
    <row r="2419" spans="6:6" x14ac:dyDescent="0.2">
      <c r="F2419" s="97"/>
    </row>
    <row r="2420" spans="6:6" x14ac:dyDescent="0.2">
      <c r="F2420" s="97"/>
    </row>
    <row r="2421" spans="6:6" x14ac:dyDescent="0.2">
      <c r="F2421" s="97"/>
    </row>
    <row r="2422" spans="6:6" x14ac:dyDescent="0.2">
      <c r="F2422" s="97"/>
    </row>
    <row r="2423" spans="6:6" x14ac:dyDescent="0.2">
      <c r="F2423" s="97"/>
    </row>
    <row r="2424" spans="6:6" x14ac:dyDescent="0.2">
      <c r="F2424" s="97"/>
    </row>
    <row r="2425" spans="6:6" x14ac:dyDescent="0.2">
      <c r="F2425" s="97"/>
    </row>
    <row r="2426" spans="6:6" x14ac:dyDescent="0.2">
      <c r="F2426" s="97"/>
    </row>
    <row r="2427" spans="6:6" x14ac:dyDescent="0.2">
      <c r="F2427" s="97"/>
    </row>
    <row r="2428" spans="6:6" x14ac:dyDescent="0.2">
      <c r="F2428" s="97"/>
    </row>
    <row r="2429" spans="6:6" x14ac:dyDescent="0.2">
      <c r="F2429" s="97"/>
    </row>
    <row r="2430" spans="6:6" x14ac:dyDescent="0.2">
      <c r="F2430" s="97"/>
    </row>
    <row r="2431" spans="6:6" x14ac:dyDescent="0.2">
      <c r="F2431" s="97"/>
    </row>
    <row r="2432" spans="6:6" x14ac:dyDescent="0.2">
      <c r="F2432" s="97"/>
    </row>
    <row r="2433" spans="6:6" x14ac:dyDescent="0.2">
      <c r="F2433" s="97"/>
    </row>
    <row r="2434" spans="6:6" x14ac:dyDescent="0.2">
      <c r="F2434" s="97"/>
    </row>
    <row r="2435" spans="6:6" x14ac:dyDescent="0.2">
      <c r="F2435" s="97"/>
    </row>
    <row r="2436" spans="6:6" x14ac:dyDescent="0.2">
      <c r="F2436" s="97"/>
    </row>
    <row r="2437" spans="6:6" x14ac:dyDescent="0.2">
      <c r="F2437" s="97"/>
    </row>
    <row r="2438" spans="6:6" x14ac:dyDescent="0.2">
      <c r="F2438" s="97"/>
    </row>
    <row r="2439" spans="6:6" x14ac:dyDescent="0.2">
      <c r="F2439" s="97"/>
    </row>
    <row r="2440" spans="6:6" x14ac:dyDescent="0.2">
      <c r="F2440" s="97"/>
    </row>
    <row r="2441" spans="6:6" x14ac:dyDescent="0.2">
      <c r="F2441" s="97"/>
    </row>
    <row r="2442" spans="6:6" x14ac:dyDescent="0.2">
      <c r="F2442" s="97"/>
    </row>
    <row r="2443" spans="6:6" x14ac:dyDescent="0.2">
      <c r="F2443" s="97"/>
    </row>
    <row r="2444" spans="6:6" x14ac:dyDescent="0.2">
      <c r="F2444" s="97"/>
    </row>
    <row r="2445" spans="6:6" x14ac:dyDescent="0.2">
      <c r="F2445" s="97"/>
    </row>
    <row r="2446" spans="6:6" x14ac:dyDescent="0.2">
      <c r="F2446" s="97"/>
    </row>
    <row r="2447" spans="6:6" x14ac:dyDescent="0.2">
      <c r="F2447" s="97"/>
    </row>
    <row r="2448" spans="6:6" x14ac:dyDescent="0.2">
      <c r="F2448" s="97"/>
    </row>
    <row r="2449" spans="6:6" x14ac:dyDescent="0.2">
      <c r="F2449" s="97"/>
    </row>
    <row r="2450" spans="6:6" x14ac:dyDescent="0.2">
      <c r="F2450" s="97"/>
    </row>
    <row r="2451" spans="6:6" x14ac:dyDescent="0.2">
      <c r="F2451" s="97"/>
    </row>
    <row r="2452" spans="6:6" x14ac:dyDescent="0.2">
      <c r="F2452" s="97"/>
    </row>
    <row r="2453" spans="6:6" x14ac:dyDescent="0.2">
      <c r="F2453" s="97"/>
    </row>
    <row r="2454" spans="6:6" x14ac:dyDescent="0.2">
      <c r="F2454" s="97"/>
    </row>
    <row r="2455" spans="6:6" x14ac:dyDescent="0.2">
      <c r="F2455" s="97"/>
    </row>
    <row r="2456" spans="6:6" x14ac:dyDescent="0.2">
      <c r="F2456" s="97"/>
    </row>
    <row r="2457" spans="6:6" x14ac:dyDescent="0.2">
      <c r="F2457" s="97"/>
    </row>
    <row r="2458" spans="6:6" x14ac:dyDescent="0.2">
      <c r="F2458" s="97"/>
    </row>
    <row r="2459" spans="6:6" x14ac:dyDescent="0.2">
      <c r="F2459" s="97"/>
    </row>
    <row r="2460" spans="6:6" x14ac:dyDescent="0.2">
      <c r="F2460" s="97"/>
    </row>
    <row r="2461" spans="6:6" x14ac:dyDescent="0.2">
      <c r="F2461" s="97"/>
    </row>
    <row r="2462" spans="6:6" x14ac:dyDescent="0.2">
      <c r="F2462" s="97"/>
    </row>
    <row r="2463" spans="6:6" x14ac:dyDescent="0.2">
      <c r="F2463" s="97"/>
    </row>
    <row r="2464" spans="6:6" x14ac:dyDescent="0.2">
      <c r="F2464" s="97"/>
    </row>
    <row r="2465" spans="6:6" x14ac:dyDescent="0.2">
      <c r="F2465" s="97"/>
    </row>
    <row r="2466" spans="6:6" x14ac:dyDescent="0.2">
      <c r="F2466" s="97"/>
    </row>
    <row r="2467" spans="6:6" x14ac:dyDescent="0.2">
      <c r="F2467" s="97"/>
    </row>
    <row r="2468" spans="6:6" x14ac:dyDescent="0.2">
      <c r="F2468" s="97"/>
    </row>
    <row r="2469" spans="6:6" x14ac:dyDescent="0.2">
      <c r="F2469" s="97"/>
    </row>
    <row r="2470" spans="6:6" x14ac:dyDescent="0.2">
      <c r="F2470" s="97"/>
    </row>
    <row r="2471" spans="6:6" x14ac:dyDescent="0.2">
      <c r="F2471" s="97"/>
    </row>
    <row r="2472" spans="6:6" x14ac:dyDescent="0.2">
      <c r="F2472" s="97"/>
    </row>
    <row r="2473" spans="6:6" x14ac:dyDescent="0.2">
      <c r="F2473" s="97"/>
    </row>
    <row r="2474" spans="6:6" x14ac:dyDescent="0.2">
      <c r="F2474" s="97"/>
    </row>
    <row r="2475" spans="6:6" x14ac:dyDescent="0.2">
      <c r="F2475" s="97"/>
    </row>
    <row r="2476" spans="6:6" x14ac:dyDescent="0.2">
      <c r="F2476" s="97"/>
    </row>
    <row r="2477" spans="6:6" x14ac:dyDescent="0.2">
      <c r="F2477" s="97"/>
    </row>
    <row r="2478" spans="6:6" x14ac:dyDescent="0.2">
      <c r="F2478" s="97"/>
    </row>
    <row r="2479" spans="6:6" x14ac:dyDescent="0.2">
      <c r="F2479" s="97"/>
    </row>
    <row r="2480" spans="6:6" x14ac:dyDescent="0.2">
      <c r="F2480" s="97"/>
    </row>
    <row r="2481" spans="6:6" x14ac:dyDescent="0.2">
      <c r="F2481" s="97"/>
    </row>
    <row r="2482" spans="6:6" x14ac:dyDescent="0.2">
      <c r="F2482" s="97"/>
    </row>
    <row r="2483" spans="6:6" x14ac:dyDescent="0.2">
      <c r="F2483" s="97"/>
    </row>
    <row r="2484" spans="6:6" x14ac:dyDescent="0.2">
      <c r="F2484" s="97"/>
    </row>
    <row r="2485" spans="6:6" x14ac:dyDescent="0.2">
      <c r="F2485" s="97"/>
    </row>
    <row r="2486" spans="6:6" x14ac:dyDescent="0.2">
      <c r="F2486" s="97"/>
    </row>
    <row r="2487" spans="6:6" x14ac:dyDescent="0.2">
      <c r="F2487" s="97"/>
    </row>
    <row r="2488" spans="6:6" x14ac:dyDescent="0.2">
      <c r="F2488" s="97"/>
    </row>
    <row r="2489" spans="6:6" x14ac:dyDescent="0.2">
      <c r="F2489" s="97"/>
    </row>
    <row r="2490" spans="6:6" x14ac:dyDescent="0.2">
      <c r="F2490" s="97"/>
    </row>
    <row r="2491" spans="6:6" x14ac:dyDescent="0.2">
      <c r="F2491" s="97"/>
    </row>
    <row r="2492" spans="6:6" x14ac:dyDescent="0.2">
      <c r="F2492" s="97"/>
    </row>
    <row r="2493" spans="6:6" x14ac:dyDescent="0.2">
      <c r="F2493" s="97"/>
    </row>
    <row r="2494" spans="6:6" x14ac:dyDescent="0.2">
      <c r="F2494" s="97"/>
    </row>
    <row r="2495" spans="6:6" x14ac:dyDescent="0.2">
      <c r="F2495" s="97"/>
    </row>
    <row r="2496" spans="6:6" x14ac:dyDescent="0.2">
      <c r="F2496" s="97"/>
    </row>
    <row r="2497" spans="6:6" x14ac:dyDescent="0.2">
      <c r="F2497" s="97"/>
    </row>
    <row r="2498" spans="6:6" x14ac:dyDescent="0.2">
      <c r="F2498" s="97"/>
    </row>
    <row r="2499" spans="6:6" x14ac:dyDescent="0.2">
      <c r="F2499" s="97"/>
    </row>
    <row r="2500" spans="6:6" x14ac:dyDescent="0.2">
      <c r="F2500" s="97"/>
    </row>
    <row r="2501" spans="6:6" x14ac:dyDescent="0.2">
      <c r="F2501" s="97"/>
    </row>
    <row r="2502" spans="6:6" x14ac:dyDescent="0.2">
      <c r="F2502" s="97"/>
    </row>
    <row r="2503" spans="6:6" x14ac:dyDescent="0.2">
      <c r="F2503" s="97"/>
    </row>
    <row r="2504" spans="6:6" x14ac:dyDescent="0.2">
      <c r="F2504" s="97"/>
    </row>
    <row r="2505" spans="6:6" x14ac:dyDescent="0.2">
      <c r="F2505" s="97"/>
    </row>
    <row r="2506" spans="6:6" x14ac:dyDescent="0.2">
      <c r="F2506" s="97"/>
    </row>
    <row r="2507" spans="6:6" x14ac:dyDescent="0.2">
      <c r="F2507" s="97"/>
    </row>
    <row r="2508" spans="6:6" x14ac:dyDescent="0.2">
      <c r="F2508" s="97"/>
    </row>
    <row r="2509" spans="6:6" x14ac:dyDescent="0.2">
      <c r="F2509" s="97"/>
    </row>
    <row r="2510" spans="6:6" x14ac:dyDescent="0.2">
      <c r="F2510" s="97"/>
    </row>
    <row r="2511" spans="6:6" x14ac:dyDescent="0.2">
      <c r="F2511" s="97"/>
    </row>
    <row r="2512" spans="6:6" x14ac:dyDescent="0.2">
      <c r="F2512" s="97"/>
    </row>
    <row r="2513" spans="6:6" x14ac:dyDescent="0.2">
      <c r="F2513" s="97"/>
    </row>
    <row r="2514" spans="6:6" x14ac:dyDescent="0.2">
      <c r="F2514" s="97"/>
    </row>
    <row r="2515" spans="6:6" x14ac:dyDescent="0.2">
      <c r="F2515" s="97"/>
    </row>
    <row r="2516" spans="6:6" x14ac:dyDescent="0.2">
      <c r="F2516" s="97"/>
    </row>
    <row r="2517" spans="6:6" x14ac:dyDescent="0.2">
      <c r="F2517" s="97"/>
    </row>
    <row r="2518" spans="6:6" x14ac:dyDescent="0.2">
      <c r="F2518" s="97"/>
    </row>
    <row r="2519" spans="6:6" x14ac:dyDescent="0.2">
      <c r="F2519" s="97"/>
    </row>
    <row r="2520" spans="6:6" x14ac:dyDescent="0.2">
      <c r="F2520" s="97"/>
    </row>
    <row r="2521" spans="6:6" x14ac:dyDescent="0.2">
      <c r="F2521" s="97"/>
    </row>
    <row r="2522" spans="6:6" x14ac:dyDescent="0.2">
      <c r="F2522" s="97"/>
    </row>
    <row r="2523" spans="6:6" x14ac:dyDescent="0.2">
      <c r="F2523" s="97"/>
    </row>
    <row r="2524" spans="6:6" x14ac:dyDescent="0.2">
      <c r="F2524" s="97"/>
    </row>
    <row r="2525" spans="6:6" x14ac:dyDescent="0.2">
      <c r="F2525" s="97"/>
    </row>
    <row r="2526" spans="6:6" x14ac:dyDescent="0.2">
      <c r="F2526" s="97"/>
    </row>
    <row r="2527" spans="6:6" x14ac:dyDescent="0.2">
      <c r="F2527" s="97"/>
    </row>
    <row r="2528" spans="6:6" x14ac:dyDescent="0.2">
      <c r="F2528" s="97"/>
    </row>
    <row r="2529" spans="6:6" x14ac:dyDescent="0.2">
      <c r="F2529" s="97"/>
    </row>
    <row r="2530" spans="6:6" x14ac:dyDescent="0.2">
      <c r="F2530" s="97"/>
    </row>
    <row r="2531" spans="6:6" x14ac:dyDescent="0.2">
      <c r="F2531" s="97"/>
    </row>
    <row r="2532" spans="6:6" x14ac:dyDescent="0.2">
      <c r="F2532" s="97"/>
    </row>
    <row r="2533" spans="6:6" x14ac:dyDescent="0.2">
      <c r="F2533" s="97"/>
    </row>
    <row r="2534" spans="6:6" x14ac:dyDescent="0.2">
      <c r="F2534" s="97"/>
    </row>
    <row r="2535" spans="6:6" x14ac:dyDescent="0.2">
      <c r="F2535" s="97"/>
    </row>
    <row r="2536" spans="6:6" x14ac:dyDescent="0.2">
      <c r="F2536" s="97"/>
    </row>
    <row r="2537" spans="6:6" x14ac:dyDescent="0.2">
      <c r="F2537" s="97"/>
    </row>
    <row r="2538" spans="6:6" x14ac:dyDescent="0.2">
      <c r="F2538" s="97"/>
    </row>
    <row r="2539" spans="6:6" x14ac:dyDescent="0.2">
      <c r="F2539" s="97"/>
    </row>
    <row r="2540" spans="6:6" x14ac:dyDescent="0.2">
      <c r="F2540" s="97"/>
    </row>
    <row r="2541" spans="6:6" x14ac:dyDescent="0.2">
      <c r="F2541" s="97"/>
    </row>
    <row r="2542" spans="6:6" x14ac:dyDescent="0.2">
      <c r="F2542" s="97"/>
    </row>
    <row r="2543" spans="6:6" x14ac:dyDescent="0.2">
      <c r="F2543" s="97"/>
    </row>
    <row r="2544" spans="6:6" x14ac:dyDescent="0.2">
      <c r="F2544" s="97"/>
    </row>
    <row r="2545" spans="6:6" x14ac:dyDescent="0.2">
      <c r="F2545" s="97"/>
    </row>
    <row r="2546" spans="6:6" x14ac:dyDescent="0.2">
      <c r="F2546" s="97"/>
    </row>
    <row r="2547" spans="6:6" x14ac:dyDescent="0.2">
      <c r="F2547" s="97"/>
    </row>
    <row r="2548" spans="6:6" x14ac:dyDescent="0.2">
      <c r="F2548" s="97"/>
    </row>
    <row r="2549" spans="6:6" x14ac:dyDescent="0.2">
      <c r="F2549" s="97"/>
    </row>
    <row r="2550" spans="6:6" x14ac:dyDescent="0.2">
      <c r="F2550" s="97"/>
    </row>
    <row r="2551" spans="6:6" x14ac:dyDescent="0.2">
      <c r="F2551" s="97"/>
    </row>
    <row r="2552" spans="6:6" x14ac:dyDescent="0.2">
      <c r="F2552" s="97"/>
    </row>
    <row r="2553" spans="6:6" x14ac:dyDescent="0.2">
      <c r="F2553" s="97"/>
    </row>
    <row r="2554" spans="6:6" x14ac:dyDescent="0.2">
      <c r="F2554" s="97"/>
    </row>
    <row r="2555" spans="6:6" x14ac:dyDescent="0.2">
      <c r="F2555" s="97"/>
    </row>
    <row r="2556" spans="6:6" x14ac:dyDescent="0.2">
      <c r="F2556" s="97"/>
    </row>
    <row r="2557" spans="6:6" x14ac:dyDescent="0.2">
      <c r="F2557" s="97"/>
    </row>
    <row r="2558" spans="6:6" x14ac:dyDescent="0.2">
      <c r="F2558" s="97"/>
    </row>
    <row r="2559" spans="6:6" x14ac:dyDescent="0.2">
      <c r="F2559" s="97"/>
    </row>
    <row r="2560" spans="6:6" x14ac:dyDescent="0.2">
      <c r="F2560" s="97"/>
    </row>
    <row r="2561" spans="6:6" x14ac:dyDescent="0.2">
      <c r="F2561" s="97"/>
    </row>
    <row r="2562" spans="6:6" x14ac:dyDescent="0.2">
      <c r="F2562" s="97"/>
    </row>
    <row r="2563" spans="6:6" x14ac:dyDescent="0.2">
      <c r="F2563" s="97"/>
    </row>
    <row r="2564" spans="6:6" x14ac:dyDescent="0.2">
      <c r="F2564" s="97"/>
    </row>
    <row r="2565" spans="6:6" x14ac:dyDescent="0.2">
      <c r="F2565" s="97"/>
    </row>
    <row r="2566" spans="6:6" x14ac:dyDescent="0.2">
      <c r="F2566" s="97"/>
    </row>
    <row r="2567" spans="6:6" x14ac:dyDescent="0.2">
      <c r="F2567" s="97"/>
    </row>
    <row r="2568" spans="6:6" x14ac:dyDescent="0.2">
      <c r="F2568" s="97"/>
    </row>
    <row r="2569" spans="6:6" x14ac:dyDescent="0.2">
      <c r="F2569" s="97"/>
    </row>
    <row r="2570" spans="6:6" x14ac:dyDescent="0.2">
      <c r="F2570" s="97"/>
    </row>
    <row r="2571" spans="6:6" x14ac:dyDescent="0.2">
      <c r="F2571" s="97"/>
    </row>
    <row r="2572" spans="6:6" x14ac:dyDescent="0.2">
      <c r="F2572" s="97"/>
    </row>
    <row r="2573" spans="6:6" x14ac:dyDescent="0.2">
      <c r="F2573" s="97"/>
    </row>
    <row r="2574" spans="6:6" x14ac:dyDescent="0.2">
      <c r="F2574" s="97"/>
    </row>
    <row r="2575" spans="6:6" x14ac:dyDescent="0.2">
      <c r="F2575" s="97"/>
    </row>
    <row r="2576" spans="6:6" x14ac:dyDescent="0.2">
      <c r="F2576" s="97"/>
    </row>
    <row r="2577" spans="6:6" x14ac:dyDescent="0.2">
      <c r="F2577" s="97"/>
    </row>
    <row r="2578" spans="6:6" x14ac:dyDescent="0.2">
      <c r="F2578" s="97"/>
    </row>
    <row r="2579" spans="6:6" x14ac:dyDescent="0.2">
      <c r="F2579" s="97"/>
    </row>
    <row r="2580" spans="6:6" x14ac:dyDescent="0.2">
      <c r="F2580" s="97"/>
    </row>
    <row r="2581" spans="6:6" x14ac:dyDescent="0.2">
      <c r="F2581" s="97"/>
    </row>
    <row r="2582" spans="6:6" x14ac:dyDescent="0.2">
      <c r="F2582" s="97"/>
    </row>
    <row r="2583" spans="6:6" x14ac:dyDescent="0.2">
      <c r="F2583" s="97"/>
    </row>
    <row r="2584" spans="6:6" x14ac:dyDescent="0.2">
      <c r="F2584" s="97"/>
    </row>
    <row r="2585" spans="6:6" x14ac:dyDescent="0.2">
      <c r="F2585" s="97"/>
    </row>
    <row r="2586" spans="6:6" x14ac:dyDescent="0.2">
      <c r="F2586" s="97"/>
    </row>
    <row r="2587" spans="6:6" x14ac:dyDescent="0.2">
      <c r="F2587" s="97"/>
    </row>
    <row r="2588" spans="6:6" x14ac:dyDescent="0.2">
      <c r="F2588" s="97"/>
    </row>
    <row r="2589" spans="6:6" x14ac:dyDescent="0.2">
      <c r="F2589" s="97"/>
    </row>
    <row r="2590" spans="6:6" x14ac:dyDescent="0.2">
      <c r="F2590" s="97"/>
    </row>
    <row r="2591" spans="6:6" x14ac:dyDescent="0.2">
      <c r="F2591" s="97"/>
    </row>
    <row r="2592" spans="6:6" x14ac:dyDescent="0.2">
      <c r="F2592" s="97"/>
    </row>
    <row r="2593" spans="6:6" x14ac:dyDescent="0.2">
      <c r="F2593" s="97"/>
    </row>
    <row r="2594" spans="6:6" x14ac:dyDescent="0.2">
      <c r="F2594" s="97"/>
    </row>
    <row r="2595" spans="6:6" x14ac:dyDescent="0.2">
      <c r="F2595" s="97"/>
    </row>
    <row r="2596" spans="6:6" x14ac:dyDescent="0.2">
      <c r="F2596" s="97"/>
    </row>
    <row r="2597" spans="6:6" x14ac:dyDescent="0.2">
      <c r="F2597" s="97"/>
    </row>
    <row r="2598" spans="6:6" x14ac:dyDescent="0.2">
      <c r="F2598" s="97"/>
    </row>
    <row r="2599" spans="6:6" x14ac:dyDescent="0.2">
      <c r="F2599" s="97"/>
    </row>
    <row r="2600" spans="6:6" x14ac:dyDescent="0.2">
      <c r="F2600" s="97"/>
    </row>
    <row r="2601" spans="6:6" x14ac:dyDescent="0.2">
      <c r="F2601" s="97"/>
    </row>
    <row r="2602" spans="6:6" x14ac:dyDescent="0.2">
      <c r="F2602" s="97"/>
    </row>
    <row r="2603" spans="6:6" x14ac:dyDescent="0.2">
      <c r="F2603" s="97"/>
    </row>
    <row r="2604" spans="6:6" x14ac:dyDescent="0.2">
      <c r="F2604" s="97"/>
    </row>
    <row r="2605" spans="6:6" x14ac:dyDescent="0.2">
      <c r="F2605" s="97"/>
    </row>
    <row r="2606" spans="6:6" x14ac:dyDescent="0.2">
      <c r="F2606" s="97"/>
    </row>
    <row r="2607" spans="6:6" x14ac:dyDescent="0.2">
      <c r="F2607" s="97"/>
    </row>
    <row r="2608" spans="6:6" x14ac:dyDescent="0.2">
      <c r="F2608" s="97"/>
    </row>
    <row r="2609" spans="6:6" x14ac:dyDescent="0.2">
      <c r="F2609" s="97"/>
    </row>
    <row r="2610" spans="6:6" x14ac:dyDescent="0.2">
      <c r="F2610" s="97"/>
    </row>
    <row r="2611" spans="6:6" x14ac:dyDescent="0.2">
      <c r="F2611" s="97"/>
    </row>
    <row r="2612" spans="6:6" x14ac:dyDescent="0.2">
      <c r="F2612" s="97"/>
    </row>
    <row r="2613" spans="6:6" x14ac:dyDescent="0.2">
      <c r="F2613" s="97"/>
    </row>
    <row r="2614" spans="6:6" x14ac:dyDescent="0.2">
      <c r="F2614" s="97"/>
    </row>
    <row r="2615" spans="6:6" x14ac:dyDescent="0.2">
      <c r="F2615" s="97"/>
    </row>
    <row r="2616" spans="6:6" x14ac:dyDescent="0.2">
      <c r="F2616" s="97"/>
    </row>
    <row r="2617" spans="6:6" x14ac:dyDescent="0.2">
      <c r="F2617" s="97"/>
    </row>
    <row r="2618" spans="6:6" x14ac:dyDescent="0.2">
      <c r="F2618" s="97"/>
    </row>
    <row r="2619" spans="6:6" x14ac:dyDescent="0.2">
      <c r="F2619" s="97"/>
    </row>
    <row r="2620" spans="6:6" x14ac:dyDescent="0.2">
      <c r="F2620" s="97"/>
    </row>
    <row r="2621" spans="6:6" x14ac:dyDescent="0.2">
      <c r="F2621" s="97"/>
    </row>
    <row r="2622" spans="6:6" x14ac:dyDescent="0.2">
      <c r="F2622" s="97"/>
    </row>
    <row r="2623" spans="6:6" x14ac:dyDescent="0.2">
      <c r="F2623" s="97"/>
    </row>
    <row r="2624" spans="6:6" x14ac:dyDescent="0.2">
      <c r="F2624" s="97"/>
    </row>
    <row r="2625" spans="6:6" x14ac:dyDescent="0.2">
      <c r="F2625" s="97"/>
    </row>
    <row r="2626" spans="6:6" x14ac:dyDescent="0.2">
      <c r="F2626" s="97"/>
    </row>
    <row r="2627" spans="6:6" x14ac:dyDescent="0.2">
      <c r="F2627" s="97"/>
    </row>
    <row r="2628" spans="6:6" x14ac:dyDescent="0.2">
      <c r="F2628" s="97"/>
    </row>
    <row r="2629" spans="6:6" x14ac:dyDescent="0.2">
      <c r="F2629" s="97"/>
    </row>
    <row r="2630" spans="6:6" x14ac:dyDescent="0.2">
      <c r="F2630" s="97"/>
    </row>
    <row r="2631" spans="6:6" x14ac:dyDescent="0.2">
      <c r="F2631" s="97"/>
    </row>
    <row r="2632" spans="6:6" x14ac:dyDescent="0.2">
      <c r="F2632" s="97"/>
    </row>
    <row r="2633" spans="6:6" x14ac:dyDescent="0.2">
      <c r="F2633" s="97"/>
    </row>
    <row r="2634" spans="6:6" x14ac:dyDescent="0.2">
      <c r="F2634" s="97"/>
    </row>
    <row r="2635" spans="6:6" x14ac:dyDescent="0.2">
      <c r="F2635" s="97"/>
    </row>
    <row r="2636" spans="6:6" x14ac:dyDescent="0.2">
      <c r="F2636" s="97"/>
    </row>
    <row r="2637" spans="6:6" x14ac:dyDescent="0.2">
      <c r="F2637" s="97"/>
    </row>
    <row r="2638" spans="6:6" x14ac:dyDescent="0.2">
      <c r="F2638" s="97"/>
    </row>
    <row r="2639" spans="6:6" x14ac:dyDescent="0.2">
      <c r="F2639" s="97"/>
    </row>
    <row r="2640" spans="6:6" x14ac:dyDescent="0.2">
      <c r="F2640" s="97"/>
    </row>
    <row r="2641" spans="6:6" x14ac:dyDescent="0.2">
      <c r="F2641" s="97"/>
    </row>
    <row r="2642" spans="6:6" x14ac:dyDescent="0.2">
      <c r="F2642" s="97"/>
    </row>
    <row r="2643" spans="6:6" x14ac:dyDescent="0.2">
      <c r="F2643" s="97"/>
    </row>
    <row r="2644" spans="6:6" x14ac:dyDescent="0.2">
      <c r="F2644" s="97"/>
    </row>
    <row r="2645" spans="6:6" x14ac:dyDescent="0.2">
      <c r="F2645" s="97"/>
    </row>
    <row r="2646" spans="6:6" x14ac:dyDescent="0.2">
      <c r="F2646" s="97"/>
    </row>
    <row r="2647" spans="6:6" x14ac:dyDescent="0.2">
      <c r="F2647" s="97"/>
    </row>
    <row r="2648" spans="6:6" x14ac:dyDescent="0.2">
      <c r="F2648" s="97"/>
    </row>
    <row r="2649" spans="6:6" x14ac:dyDescent="0.2">
      <c r="F2649" s="97"/>
    </row>
    <row r="2650" spans="6:6" x14ac:dyDescent="0.2">
      <c r="F2650" s="97"/>
    </row>
    <row r="2651" spans="6:6" x14ac:dyDescent="0.2">
      <c r="F2651" s="97"/>
    </row>
    <row r="2652" spans="6:6" x14ac:dyDescent="0.2">
      <c r="F2652" s="97"/>
    </row>
    <row r="2653" spans="6:6" x14ac:dyDescent="0.2">
      <c r="F2653" s="97"/>
    </row>
    <row r="2654" spans="6:6" x14ac:dyDescent="0.2">
      <c r="F2654" s="97"/>
    </row>
    <row r="2655" spans="6:6" x14ac:dyDescent="0.2">
      <c r="F2655" s="97"/>
    </row>
    <row r="2656" spans="6:6" x14ac:dyDescent="0.2">
      <c r="F2656" s="97"/>
    </row>
    <row r="2657" spans="6:6" x14ac:dyDescent="0.2">
      <c r="F2657" s="97"/>
    </row>
    <row r="2658" spans="6:6" x14ac:dyDescent="0.2">
      <c r="F2658" s="97"/>
    </row>
    <row r="2659" spans="6:6" x14ac:dyDescent="0.2">
      <c r="F2659" s="97"/>
    </row>
    <row r="2660" spans="6:6" x14ac:dyDescent="0.2">
      <c r="F2660" s="97"/>
    </row>
    <row r="2661" spans="6:6" x14ac:dyDescent="0.2">
      <c r="F2661" s="97"/>
    </row>
    <row r="2662" spans="6:6" x14ac:dyDescent="0.2">
      <c r="F2662" s="97"/>
    </row>
    <row r="2663" spans="6:6" x14ac:dyDescent="0.2">
      <c r="F2663" s="97"/>
    </row>
    <row r="2664" spans="6:6" x14ac:dyDescent="0.2">
      <c r="F2664" s="97"/>
    </row>
    <row r="2665" spans="6:6" x14ac:dyDescent="0.2">
      <c r="F2665" s="97"/>
    </row>
    <row r="2666" spans="6:6" x14ac:dyDescent="0.2">
      <c r="F2666" s="97"/>
    </row>
    <row r="2667" spans="6:6" x14ac:dyDescent="0.2">
      <c r="F2667" s="97"/>
    </row>
    <row r="2668" spans="6:6" x14ac:dyDescent="0.2">
      <c r="F2668" s="97"/>
    </row>
    <row r="2669" spans="6:6" x14ac:dyDescent="0.2">
      <c r="F2669" s="97"/>
    </row>
    <row r="2670" spans="6:6" x14ac:dyDescent="0.2">
      <c r="F2670" s="97"/>
    </row>
    <row r="2671" spans="6:6" x14ac:dyDescent="0.2">
      <c r="F2671" s="97"/>
    </row>
    <row r="2672" spans="6:6" x14ac:dyDescent="0.2">
      <c r="F2672" s="97"/>
    </row>
    <row r="2673" spans="6:6" x14ac:dyDescent="0.2">
      <c r="F2673" s="97"/>
    </row>
    <row r="2674" spans="6:6" x14ac:dyDescent="0.2">
      <c r="F2674" s="97"/>
    </row>
    <row r="2675" spans="6:6" x14ac:dyDescent="0.2">
      <c r="F2675" s="97"/>
    </row>
    <row r="2676" spans="6:6" x14ac:dyDescent="0.2">
      <c r="F2676" s="97"/>
    </row>
    <row r="2677" spans="6:6" x14ac:dyDescent="0.2">
      <c r="F2677" s="97"/>
    </row>
    <row r="2678" spans="6:6" x14ac:dyDescent="0.2">
      <c r="F2678" s="97"/>
    </row>
    <row r="2679" spans="6:6" x14ac:dyDescent="0.2">
      <c r="F2679" s="97"/>
    </row>
    <row r="2680" spans="6:6" x14ac:dyDescent="0.2">
      <c r="F2680" s="97"/>
    </row>
    <row r="2681" spans="6:6" x14ac:dyDescent="0.2">
      <c r="F2681" s="97"/>
    </row>
    <row r="2682" spans="6:6" x14ac:dyDescent="0.2">
      <c r="F2682" s="97"/>
    </row>
    <row r="2683" spans="6:6" x14ac:dyDescent="0.2">
      <c r="F2683" s="97"/>
    </row>
    <row r="2684" spans="6:6" x14ac:dyDescent="0.2">
      <c r="F2684" s="97"/>
    </row>
    <row r="2685" spans="6:6" x14ac:dyDescent="0.2">
      <c r="F2685" s="97"/>
    </row>
    <row r="2686" spans="6:6" x14ac:dyDescent="0.2">
      <c r="F2686" s="97"/>
    </row>
    <row r="2687" spans="6:6" x14ac:dyDescent="0.2">
      <c r="F2687" s="97"/>
    </row>
    <row r="2688" spans="6:6" x14ac:dyDescent="0.2">
      <c r="F2688" s="97"/>
    </row>
    <row r="2689" spans="6:6" x14ac:dyDescent="0.2">
      <c r="F2689" s="97"/>
    </row>
    <row r="2690" spans="6:6" x14ac:dyDescent="0.2">
      <c r="F2690" s="97"/>
    </row>
    <row r="2691" spans="6:6" x14ac:dyDescent="0.2">
      <c r="F2691" s="97"/>
    </row>
    <row r="2692" spans="6:6" x14ac:dyDescent="0.2">
      <c r="F2692" s="97"/>
    </row>
    <row r="2693" spans="6:6" x14ac:dyDescent="0.2">
      <c r="F2693" s="97"/>
    </row>
    <row r="2694" spans="6:6" x14ac:dyDescent="0.2">
      <c r="F2694" s="97"/>
    </row>
    <row r="2695" spans="6:6" x14ac:dyDescent="0.2">
      <c r="F2695" s="97"/>
    </row>
    <row r="2696" spans="6:6" x14ac:dyDescent="0.2">
      <c r="F2696" s="97"/>
    </row>
    <row r="2697" spans="6:6" x14ac:dyDescent="0.2">
      <c r="F2697" s="97"/>
    </row>
    <row r="2698" spans="6:6" x14ac:dyDescent="0.2">
      <c r="F2698" s="97"/>
    </row>
    <row r="2699" spans="6:6" x14ac:dyDescent="0.2">
      <c r="F2699" s="97"/>
    </row>
    <row r="2700" spans="6:6" x14ac:dyDescent="0.2">
      <c r="F2700" s="97"/>
    </row>
    <row r="2701" spans="6:6" x14ac:dyDescent="0.2">
      <c r="F2701" s="97"/>
    </row>
    <row r="2702" spans="6:6" x14ac:dyDescent="0.2">
      <c r="F2702" s="97"/>
    </row>
    <row r="2703" spans="6:6" x14ac:dyDescent="0.2">
      <c r="F2703" s="97"/>
    </row>
    <row r="2704" spans="6:6" x14ac:dyDescent="0.2">
      <c r="F2704" s="97"/>
    </row>
    <row r="2705" spans="6:6" x14ac:dyDescent="0.2">
      <c r="F2705" s="97"/>
    </row>
    <row r="2706" spans="6:6" x14ac:dyDescent="0.2">
      <c r="F2706" s="97"/>
    </row>
    <row r="2707" spans="6:6" x14ac:dyDescent="0.2">
      <c r="F2707" s="97"/>
    </row>
    <row r="2708" spans="6:6" x14ac:dyDescent="0.2">
      <c r="F2708" s="97"/>
    </row>
    <row r="2709" spans="6:6" x14ac:dyDescent="0.2">
      <c r="F2709" s="97"/>
    </row>
    <row r="2710" spans="6:6" x14ac:dyDescent="0.2">
      <c r="F2710" s="97"/>
    </row>
    <row r="2711" spans="6:6" x14ac:dyDescent="0.2">
      <c r="F2711" s="97"/>
    </row>
    <row r="2712" spans="6:6" x14ac:dyDescent="0.2">
      <c r="F2712" s="97"/>
    </row>
    <row r="2713" spans="6:6" x14ac:dyDescent="0.2">
      <c r="F2713" s="97"/>
    </row>
    <row r="2714" spans="6:6" x14ac:dyDescent="0.2">
      <c r="F2714" s="97"/>
    </row>
    <row r="2715" spans="6:6" x14ac:dyDescent="0.2">
      <c r="F2715" s="97"/>
    </row>
    <row r="2716" spans="6:6" x14ac:dyDescent="0.2">
      <c r="F2716" s="97"/>
    </row>
    <row r="2717" spans="6:6" x14ac:dyDescent="0.2">
      <c r="F2717" s="97"/>
    </row>
    <row r="2718" spans="6:6" x14ac:dyDescent="0.2">
      <c r="F2718" s="97"/>
    </row>
    <row r="2719" spans="6:6" x14ac:dyDescent="0.2">
      <c r="F2719" s="97"/>
    </row>
    <row r="2720" spans="6:6" x14ac:dyDescent="0.2">
      <c r="F2720" s="97"/>
    </row>
    <row r="2721" spans="6:6" x14ac:dyDescent="0.2">
      <c r="F2721" s="97"/>
    </row>
    <row r="2722" spans="6:6" x14ac:dyDescent="0.2">
      <c r="F2722" s="97"/>
    </row>
    <row r="2723" spans="6:6" x14ac:dyDescent="0.2">
      <c r="F2723" s="97"/>
    </row>
    <row r="2724" spans="6:6" x14ac:dyDescent="0.2">
      <c r="F2724" s="97"/>
    </row>
    <row r="2725" spans="6:6" x14ac:dyDescent="0.2">
      <c r="F2725" s="97"/>
    </row>
    <row r="2726" spans="6:6" x14ac:dyDescent="0.2">
      <c r="F2726" s="97"/>
    </row>
    <row r="2727" spans="6:6" x14ac:dyDescent="0.2">
      <c r="F2727" s="97"/>
    </row>
    <row r="2728" spans="6:6" x14ac:dyDescent="0.2">
      <c r="F2728" s="97"/>
    </row>
    <row r="2729" spans="6:6" x14ac:dyDescent="0.2">
      <c r="F2729" s="97"/>
    </row>
    <row r="2730" spans="6:6" x14ac:dyDescent="0.2">
      <c r="F2730" s="97"/>
    </row>
    <row r="2731" spans="6:6" x14ac:dyDescent="0.2">
      <c r="F2731" s="97"/>
    </row>
    <row r="2732" spans="6:6" x14ac:dyDescent="0.2">
      <c r="F2732" s="97"/>
    </row>
    <row r="2733" spans="6:6" x14ac:dyDescent="0.2">
      <c r="F2733" s="97"/>
    </row>
    <row r="2734" spans="6:6" x14ac:dyDescent="0.2">
      <c r="F2734" s="97"/>
    </row>
    <row r="2735" spans="6:6" x14ac:dyDescent="0.2">
      <c r="F2735" s="97"/>
    </row>
    <row r="2736" spans="6:6" x14ac:dyDescent="0.2">
      <c r="F2736" s="97"/>
    </row>
    <row r="2737" spans="6:6" x14ac:dyDescent="0.2">
      <c r="F2737" s="97"/>
    </row>
    <row r="2738" spans="6:6" x14ac:dyDescent="0.2">
      <c r="F2738" s="97"/>
    </row>
    <row r="2739" spans="6:6" x14ac:dyDescent="0.2">
      <c r="F2739" s="97"/>
    </row>
    <row r="2740" spans="6:6" x14ac:dyDescent="0.2">
      <c r="F2740" s="97"/>
    </row>
    <row r="2741" spans="6:6" x14ac:dyDescent="0.2">
      <c r="F2741" s="97"/>
    </row>
    <row r="2742" spans="6:6" x14ac:dyDescent="0.2">
      <c r="F2742" s="97"/>
    </row>
    <row r="2743" spans="6:6" x14ac:dyDescent="0.2">
      <c r="F2743" s="97"/>
    </row>
    <row r="2744" spans="6:6" x14ac:dyDescent="0.2">
      <c r="F2744" s="97"/>
    </row>
    <row r="2745" spans="6:6" x14ac:dyDescent="0.2">
      <c r="F2745" s="97"/>
    </row>
    <row r="2746" spans="6:6" x14ac:dyDescent="0.2">
      <c r="F2746" s="97"/>
    </row>
    <row r="2747" spans="6:6" x14ac:dyDescent="0.2">
      <c r="F2747" s="97"/>
    </row>
    <row r="2748" spans="6:6" x14ac:dyDescent="0.2">
      <c r="F2748" s="97"/>
    </row>
    <row r="2749" spans="6:6" x14ac:dyDescent="0.2">
      <c r="F2749" s="97"/>
    </row>
    <row r="2750" spans="6:6" x14ac:dyDescent="0.2">
      <c r="F2750" s="97"/>
    </row>
    <row r="2751" spans="6:6" x14ac:dyDescent="0.2">
      <c r="F2751" s="97"/>
    </row>
    <row r="2752" spans="6:6" x14ac:dyDescent="0.2">
      <c r="F2752" s="97"/>
    </row>
    <row r="2753" spans="6:6" x14ac:dyDescent="0.2">
      <c r="F2753" s="97"/>
    </row>
    <row r="2754" spans="6:6" x14ac:dyDescent="0.2">
      <c r="F2754" s="97"/>
    </row>
    <row r="2755" spans="6:6" x14ac:dyDescent="0.2">
      <c r="F2755" s="97"/>
    </row>
    <row r="2756" spans="6:6" x14ac:dyDescent="0.2">
      <c r="F2756" s="97"/>
    </row>
    <row r="2757" spans="6:6" x14ac:dyDescent="0.2">
      <c r="F2757" s="97"/>
    </row>
    <row r="2758" spans="6:6" x14ac:dyDescent="0.2">
      <c r="F2758" s="97"/>
    </row>
    <row r="2759" spans="6:6" x14ac:dyDescent="0.2">
      <c r="F2759" s="97"/>
    </row>
    <row r="2760" spans="6:6" x14ac:dyDescent="0.2">
      <c r="F2760" s="97"/>
    </row>
    <row r="2761" spans="6:6" x14ac:dyDescent="0.2">
      <c r="F2761" s="97"/>
    </row>
    <row r="2762" spans="6:6" x14ac:dyDescent="0.2">
      <c r="F2762" s="97"/>
    </row>
    <row r="2763" spans="6:6" x14ac:dyDescent="0.2">
      <c r="F2763" s="97"/>
    </row>
    <row r="2764" spans="6:6" x14ac:dyDescent="0.2">
      <c r="F2764" s="97"/>
    </row>
    <row r="2765" spans="6:6" x14ac:dyDescent="0.2">
      <c r="F2765" s="97"/>
    </row>
    <row r="2766" spans="6:6" x14ac:dyDescent="0.2">
      <c r="F2766" s="97"/>
    </row>
    <row r="2767" spans="6:6" x14ac:dyDescent="0.2">
      <c r="F2767" s="97"/>
    </row>
    <row r="2768" spans="6:6" x14ac:dyDescent="0.2">
      <c r="F2768" s="97"/>
    </row>
    <row r="2769" spans="6:6" x14ac:dyDescent="0.2">
      <c r="F2769" s="97"/>
    </row>
    <row r="2770" spans="6:6" x14ac:dyDescent="0.2">
      <c r="F2770" s="97"/>
    </row>
    <row r="2771" spans="6:6" x14ac:dyDescent="0.2">
      <c r="F2771" s="97"/>
    </row>
    <row r="2772" spans="6:6" x14ac:dyDescent="0.2">
      <c r="F2772" s="97"/>
    </row>
    <row r="2773" spans="6:6" x14ac:dyDescent="0.2">
      <c r="F2773" s="97"/>
    </row>
    <row r="2774" spans="6:6" x14ac:dyDescent="0.2">
      <c r="F2774" s="97"/>
    </row>
    <row r="2775" spans="6:6" x14ac:dyDescent="0.2">
      <c r="F2775" s="97"/>
    </row>
    <row r="2776" spans="6:6" x14ac:dyDescent="0.2">
      <c r="F2776" s="97"/>
    </row>
    <row r="2777" spans="6:6" x14ac:dyDescent="0.2">
      <c r="F2777" s="97"/>
    </row>
    <row r="2778" spans="6:6" x14ac:dyDescent="0.2">
      <c r="F2778" s="97"/>
    </row>
    <row r="2779" spans="6:6" x14ac:dyDescent="0.2">
      <c r="F2779" s="97"/>
    </row>
    <row r="2780" spans="6:6" x14ac:dyDescent="0.2">
      <c r="F2780" s="97"/>
    </row>
    <row r="2781" spans="6:6" x14ac:dyDescent="0.2">
      <c r="F2781" s="97"/>
    </row>
    <row r="2782" spans="6:6" x14ac:dyDescent="0.2">
      <c r="F2782" s="97"/>
    </row>
    <row r="2783" spans="6:6" x14ac:dyDescent="0.2">
      <c r="F2783" s="97"/>
    </row>
    <row r="2784" spans="6:6" x14ac:dyDescent="0.2">
      <c r="F2784" s="97"/>
    </row>
    <row r="2785" spans="6:6" x14ac:dyDescent="0.2">
      <c r="F2785" s="97"/>
    </row>
    <row r="2786" spans="6:6" x14ac:dyDescent="0.2">
      <c r="F2786" s="97"/>
    </row>
    <row r="2787" spans="6:6" x14ac:dyDescent="0.2">
      <c r="F2787" s="97"/>
    </row>
    <row r="2788" spans="6:6" x14ac:dyDescent="0.2">
      <c r="F2788" s="97"/>
    </row>
    <row r="2789" spans="6:6" x14ac:dyDescent="0.2">
      <c r="F2789" s="97"/>
    </row>
    <row r="2790" spans="6:6" x14ac:dyDescent="0.2">
      <c r="F2790" s="97"/>
    </row>
    <row r="2791" spans="6:6" x14ac:dyDescent="0.2">
      <c r="F2791" s="97"/>
    </row>
    <row r="2792" spans="6:6" x14ac:dyDescent="0.2">
      <c r="F2792" s="97"/>
    </row>
    <row r="2793" spans="6:6" x14ac:dyDescent="0.2">
      <c r="F2793" s="97"/>
    </row>
    <row r="2794" spans="6:6" x14ac:dyDescent="0.2">
      <c r="F2794" s="97"/>
    </row>
    <row r="2795" spans="6:6" x14ac:dyDescent="0.2">
      <c r="F2795" s="97"/>
    </row>
    <row r="2796" spans="6:6" x14ac:dyDescent="0.2">
      <c r="F2796" s="97"/>
    </row>
    <row r="2797" spans="6:6" x14ac:dyDescent="0.2">
      <c r="F2797" s="97"/>
    </row>
    <row r="2798" spans="6:6" x14ac:dyDescent="0.2">
      <c r="F2798" s="97"/>
    </row>
    <row r="2799" spans="6:6" x14ac:dyDescent="0.2">
      <c r="F2799" s="97"/>
    </row>
    <row r="2800" spans="6:6" x14ac:dyDescent="0.2">
      <c r="F2800" s="97"/>
    </row>
    <row r="2801" spans="6:6" x14ac:dyDescent="0.2">
      <c r="F2801" s="97"/>
    </row>
    <row r="2802" spans="6:6" x14ac:dyDescent="0.2">
      <c r="F2802" s="97"/>
    </row>
    <row r="2803" spans="6:6" x14ac:dyDescent="0.2">
      <c r="F2803" s="97"/>
    </row>
    <row r="2804" spans="6:6" x14ac:dyDescent="0.2">
      <c r="F2804" s="97"/>
    </row>
    <row r="2805" spans="6:6" x14ac:dyDescent="0.2">
      <c r="F2805" s="97"/>
    </row>
    <row r="2806" spans="6:6" x14ac:dyDescent="0.2">
      <c r="F2806" s="97"/>
    </row>
    <row r="2807" spans="6:6" x14ac:dyDescent="0.2">
      <c r="F2807" s="97"/>
    </row>
    <row r="2808" spans="6:6" x14ac:dyDescent="0.2">
      <c r="F2808" s="97"/>
    </row>
    <row r="2809" spans="6:6" x14ac:dyDescent="0.2">
      <c r="F2809" s="97"/>
    </row>
    <row r="2810" spans="6:6" x14ac:dyDescent="0.2">
      <c r="F2810" s="97"/>
    </row>
    <row r="2811" spans="6:6" x14ac:dyDescent="0.2">
      <c r="F2811" s="97"/>
    </row>
    <row r="2812" spans="6:6" x14ac:dyDescent="0.2">
      <c r="F2812" s="97"/>
    </row>
    <row r="2813" spans="6:6" x14ac:dyDescent="0.2">
      <c r="F2813" s="97"/>
    </row>
    <row r="2814" spans="6:6" x14ac:dyDescent="0.2">
      <c r="F2814" s="97"/>
    </row>
    <row r="2815" spans="6:6" x14ac:dyDescent="0.2">
      <c r="F2815" s="97"/>
    </row>
    <row r="2816" spans="6:6" x14ac:dyDescent="0.2">
      <c r="F2816" s="97"/>
    </row>
    <row r="2817" spans="6:6" x14ac:dyDescent="0.2">
      <c r="F2817" s="97"/>
    </row>
    <row r="2818" spans="6:6" x14ac:dyDescent="0.2">
      <c r="F2818" s="97"/>
    </row>
    <row r="2819" spans="6:6" x14ac:dyDescent="0.2">
      <c r="F2819" s="97"/>
    </row>
    <row r="2820" spans="6:6" x14ac:dyDescent="0.2">
      <c r="F2820" s="97"/>
    </row>
    <row r="2821" spans="6:6" x14ac:dyDescent="0.2">
      <c r="F2821" s="97"/>
    </row>
    <row r="2822" spans="6:6" x14ac:dyDescent="0.2">
      <c r="F2822" s="97"/>
    </row>
    <row r="2823" spans="6:6" x14ac:dyDescent="0.2">
      <c r="F2823" s="97"/>
    </row>
    <row r="2824" spans="6:6" x14ac:dyDescent="0.2">
      <c r="F2824" s="97"/>
    </row>
    <row r="2825" spans="6:6" x14ac:dyDescent="0.2">
      <c r="F2825" s="97"/>
    </row>
    <row r="2826" spans="6:6" x14ac:dyDescent="0.2">
      <c r="F2826" s="97"/>
    </row>
    <row r="2827" spans="6:6" x14ac:dyDescent="0.2">
      <c r="F2827" s="97"/>
    </row>
    <row r="2828" spans="6:6" x14ac:dyDescent="0.2">
      <c r="F2828" s="97"/>
    </row>
    <row r="2829" spans="6:6" x14ac:dyDescent="0.2">
      <c r="F2829" s="97"/>
    </row>
    <row r="2830" spans="6:6" x14ac:dyDescent="0.2">
      <c r="F2830" s="97"/>
    </row>
    <row r="2831" spans="6:6" x14ac:dyDescent="0.2">
      <c r="F2831" s="97"/>
    </row>
    <row r="2832" spans="6:6" x14ac:dyDescent="0.2">
      <c r="F2832" s="97"/>
    </row>
    <row r="2833" spans="6:6" x14ac:dyDescent="0.2">
      <c r="F2833" s="97"/>
    </row>
    <row r="2834" spans="6:6" x14ac:dyDescent="0.2">
      <c r="F2834" s="97"/>
    </row>
    <row r="2835" spans="6:6" x14ac:dyDescent="0.2">
      <c r="F2835" s="97"/>
    </row>
    <row r="2836" spans="6:6" x14ac:dyDescent="0.2">
      <c r="F2836" s="97"/>
    </row>
    <row r="2837" spans="6:6" x14ac:dyDescent="0.2">
      <c r="F2837" s="97"/>
    </row>
    <row r="2838" spans="6:6" x14ac:dyDescent="0.2">
      <c r="F2838" s="97"/>
    </row>
    <row r="2839" spans="6:6" x14ac:dyDescent="0.2">
      <c r="F2839" s="97"/>
    </row>
    <row r="2840" spans="6:6" x14ac:dyDescent="0.2">
      <c r="F2840" s="97"/>
    </row>
    <row r="2841" spans="6:6" x14ac:dyDescent="0.2">
      <c r="F2841" s="97"/>
    </row>
    <row r="2842" spans="6:6" x14ac:dyDescent="0.2">
      <c r="F2842" s="97"/>
    </row>
    <row r="2843" spans="6:6" x14ac:dyDescent="0.2">
      <c r="F2843" s="97"/>
    </row>
    <row r="2844" spans="6:6" x14ac:dyDescent="0.2">
      <c r="F2844" s="97"/>
    </row>
    <row r="2845" spans="6:6" x14ac:dyDescent="0.2">
      <c r="F2845" s="97"/>
    </row>
    <row r="2846" spans="6:6" x14ac:dyDescent="0.2">
      <c r="F2846" s="97"/>
    </row>
    <row r="2847" spans="6:6" x14ac:dyDescent="0.2">
      <c r="F2847" s="97"/>
    </row>
    <row r="2848" spans="6:6" x14ac:dyDescent="0.2">
      <c r="F2848" s="97"/>
    </row>
    <row r="2849" spans="6:6" x14ac:dyDescent="0.2">
      <c r="F2849" s="97"/>
    </row>
    <row r="2850" spans="6:6" x14ac:dyDescent="0.2">
      <c r="F2850" s="97"/>
    </row>
    <row r="2851" spans="6:6" x14ac:dyDescent="0.2">
      <c r="F2851" s="97"/>
    </row>
    <row r="2852" spans="6:6" x14ac:dyDescent="0.2">
      <c r="F2852" s="97"/>
    </row>
    <row r="2853" spans="6:6" x14ac:dyDescent="0.2">
      <c r="F2853" s="97"/>
    </row>
    <row r="2854" spans="6:6" x14ac:dyDescent="0.2">
      <c r="F2854" s="97"/>
    </row>
    <row r="2855" spans="6:6" x14ac:dyDescent="0.2">
      <c r="F2855" s="97"/>
    </row>
    <row r="2856" spans="6:6" x14ac:dyDescent="0.2">
      <c r="F2856" s="97"/>
    </row>
    <row r="2857" spans="6:6" x14ac:dyDescent="0.2">
      <c r="F2857" s="97"/>
    </row>
    <row r="2858" spans="6:6" x14ac:dyDescent="0.2">
      <c r="F2858" s="97"/>
    </row>
    <row r="2859" spans="6:6" x14ac:dyDescent="0.2">
      <c r="F2859" s="97"/>
    </row>
    <row r="2860" spans="6:6" x14ac:dyDescent="0.2">
      <c r="F2860" s="97"/>
    </row>
    <row r="2861" spans="6:6" x14ac:dyDescent="0.2">
      <c r="F2861" s="97"/>
    </row>
    <row r="2862" spans="6:6" x14ac:dyDescent="0.2">
      <c r="F2862" s="97"/>
    </row>
    <row r="2863" spans="6:6" x14ac:dyDescent="0.2">
      <c r="F2863" s="97"/>
    </row>
    <row r="2864" spans="6:6" x14ac:dyDescent="0.2">
      <c r="F2864" s="97"/>
    </row>
    <row r="2865" spans="6:6" x14ac:dyDescent="0.2">
      <c r="F2865" s="97"/>
    </row>
    <row r="2866" spans="6:6" x14ac:dyDescent="0.2">
      <c r="F2866" s="97"/>
    </row>
    <row r="2867" spans="6:6" x14ac:dyDescent="0.2">
      <c r="F2867" s="97"/>
    </row>
    <row r="2868" spans="6:6" x14ac:dyDescent="0.2">
      <c r="F2868" s="97"/>
    </row>
    <row r="2869" spans="6:6" x14ac:dyDescent="0.2">
      <c r="F2869" s="97"/>
    </row>
    <row r="2870" spans="6:6" x14ac:dyDescent="0.2">
      <c r="F2870" s="97"/>
    </row>
    <row r="2871" spans="6:6" x14ac:dyDescent="0.2">
      <c r="F2871" s="97"/>
    </row>
    <row r="2872" spans="6:6" x14ac:dyDescent="0.2">
      <c r="F2872" s="97"/>
    </row>
    <row r="2873" spans="6:6" x14ac:dyDescent="0.2">
      <c r="F2873" s="97"/>
    </row>
    <row r="2874" spans="6:6" x14ac:dyDescent="0.2">
      <c r="F2874" s="97"/>
    </row>
    <row r="2875" spans="6:6" x14ac:dyDescent="0.2">
      <c r="F2875" s="97"/>
    </row>
    <row r="2876" spans="6:6" x14ac:dyDescent="0.2">
      <c r="F2876" s="97"/>
    </row>
    <row r="2877" spans="6:6" x14ac:dyDescent="0.2">
      <c r="F2877" s="97"/>
    </row>
    <row r="2878" spans="6:6" x14ac:dyDescent="0.2">
      <c r="F2878" s="97"/>
    </row>
    <row r="2879" spans="6:6" x14ac:dyDescent="0.2">
      <c r="F2879" s="97"/>
    </row>
    <row r="2880" spans="6:6" x14ac:dyDescent="0.2">
      <c r="F2880" s="97"/>
    </row>
    <row r="2881" spans="6:6" x14ac:dyDescent="0.2">
      <c r="F2881" s="97"/>
    </row>
    <row r="2882" spans="6:6" x14ac:dyDescent="0.2">
      <c r="F2882" s="97"/>
    </row>
    <row r="2883" spans="6:6" x14ac:dyDescent="0.2">
      <c r="F2883" s="97"/>
    </row>
    <row r="2884" spans="6:6" x14ac:dyDescent="0.2">
      <c r="F2884" s="97"/>
    </row>
    <row r="2885" spans="6:6" x14ac:dyDescent="0.2">
      <c r="F2885" s="97"/>
    </row>
    <row r="2886" spans="6:6" x14ac:dyDescent="0.2">
      <c r="F2886" s="97"/>
    </row>
    <row r="2887" spans="6:6" x14ac:dyDescent="0.2">
      <c r="F2887" s="97"/>
    </row>
    <row r="2888" spans="6:6" x14ac:dyDescent="0.2">
      <c r="F2888" s="97"/>
    </row>
    <row r="2889" spans="6:6" x14ac:dyDescent="0.2">
      <c r="F2889" s="97"/>
    </row>
    <row r="2890" spans="6:6" x14ac:dyDescent="0.2">
      <c r="F2890" s="97"/>
    </row>
    <row r="2891" spans="6:6" x14ac:dyDescent="0.2">
      <c r="F2891" s="97"/>
    </row>
    <row r="2892" spans="6:6" x14ac:dyDescent="0.2">
      <c r="F2892" s="97"/>
    </row>
    <row r="2893" spans="6:6" x14ac:dyDescent="0.2">
      <c r="F2893" s="97"/>
    </row>
    <row r="2894" spans="6:6" x14ac:dyDescent="0.2">
      <c r="F2894" s="97"/>
    </row>
    <row r="2895" spans="6:6" x14ac:dyDescent="0.2">
      <c r="F2895" s="97"/>
    </row>
    <row r="2896" spans="6:6" x14ac:dyDescent="0.2">
      <c r="F2896" s="97"/>
    </row>
    <row r="2897" spans="6:6" x14ac:dyDescent="0.2">
      <c r="F2897" s="97"/>
    </row>
    <row r="2898" spans="6:6" x14ac:dyDescent="0.2">
      <c r="F2898" s="97"/>
    </row>
    <row r="2899" spans="6:6" x14ac:dyDescent="0.2">
      <c r="F2899" s="97"/>
    </row>
    <row r="2900" spans="6:6" x14ac:dyDescent="0.2">
      <c r="F2900" s="97"/>
    </row>
    <row r="2901" spans="6:6" x14ac:dyDescent="0.2">
      <c r="F2901" s="97"/>
    </row>
    <row r="2902" spans="6:6" x14ac:dyDescent="0.2">
      <c r="F2902" s="97"/>
    </row>
    <row r="2903" spans="6:6" x14ac:dyDescent="0.2">
      <c r="F2903" s="97"/>
    </row>
    <row r="2904" spans="6:6" x14ac:dyDescent="0.2">
      <c r="F2904" s="97"/>
    </row>
    <row r="2905" spans="6:6" x14ac:dyDescent="0.2">
      <c r="F2905" s="97"/>
    </row>
    <row r="2906" spans="6:6" x14ac:dyDescent="0.2">
      <c r="F2906" s="97"/>
    </row>
    <row r="2907" spans="6:6" x14ac:dyDescent="0.2">
      <c r="F2907" s="97"/>
    </row>
    <row r="2908" spans="6:6" x14ac:dyDescent="0.2">
      <c r="F2908" s="97"/>
    </row>
    <row r="2909" spans="6:6" x14ac:dyDescent="0.2">
      <c r="F2909" s="97"/>
    </row>
    <row r="2910" spans="6:6" x14ac:dyDescent="0.2">
      <c r="F2910" s="97"/>
    </row>
    <row r="2911" spans="6:6" x14ac:dyDescent="0.2">
      <c r="F2911" s="97"/>
    </row>
    <row r="2912" spans="6:6" x14ac:dyDescent="0.2">
      <c r="F2912" s="97"/>
    </row>
    <row r="2913" spans="6:6" x14ac:dyDescent="0.2">
      <c r="F2913" s="97"/>
    </row>
    <row r="2914" spans="6:6" x14ac:dyDescent="0.2">
      <c r="F2914" s="97"/>
    </row>
    <row r="2915" spans="6:6" x14ac:dyDescent="0.2">
      <c r="F2915" s="97"/>
    </row>
    <row r="2916" spans="6:6" x14ac:dyDescent="0.2">
      <c r="F2916" s="97"/>
    </row>
    <row r="2917" spans="6:6" x14ac:dyDescent="0.2">
      <c r="F2917" s="97"/>
    </row>
    <row r="2918" spans="6:6" x14ac:dyDescent="0.2">
      <c r="F2918" s="97"/>
    </row>
    <row r="2919" spans="6:6" x14ac:dyDescent="0.2">
      <c r="F2919" s="97"/>
    </row>
    <row r="2920" spans="6:6" x14ac:dyDescent="0.2">
      <c r="F2920" s="97"/>
    </row>
    <row r="2921" spans="6:6" x14ac:dyDescent="0.2">
      <c r="F2921" s="97"/>
    </row>
    <row r="2922" spans="6:6" x14ac:dyDescent="0.2">
      <c r="F2922" s="97"/>
    </row>
    <row r="2923" spans="6:6" x14ac:dyDescent="0.2">
      <c r="F2923" s="97"/>
    </row>
    <row r="2924" spans="6:6" x14ac:dyDescent="0.2">
      <c r="F2924" s="97"/>
    </row>
    <row r="2925" spans="6:6" x14ac:dyDescent="0.2">
      <c r="F2925" s="97"/>
    </row>
    <row r="2926" spans="6:6" x14ac:dyDescent="0.2">
      <c r="F2926" s="97"/>
    </row>
    <row r="2927" spans="6:6" x14ac:dyDescent="0.2">
      <c r="F2927" s="97"/>
    </row>
    <row r="2928" spans="6:6" x14ac:dyDescent="0.2">
      <c r="F2928" s="97"/>
    </row>
    <row r="2929" spans="6:6" x14ac:dyDescent="0.2">
      <c r="F2929" s="97"/>
    </row>
    <row r="2930" spans="6:6" x14ac:dyDescent="0.2">
      <c r="F2930" s="97"/>
    </row>
    <row r="2931" spans="6:6" x14ac:dyDescent="0.2">
      <c r="F2931" s="97"/>
    </row>
    <row r="2932" spans="6:6" x14ac:dyDescent="0.2">
      <c r="F2932" s="97"/>
    </row>
    <row r="2933" spans="6:6" x14ac:dyDescent="0.2">
      <c r="F2933" s="97"/>
    </row>
    <row r="2934" spans="6:6" x14ac:dyDescent="0.2">
      <c r="F2934" s="97"/>
    </row>
    <row r="2935" spans="6:6" x14ac:dyDescent="0.2">
      <c r="F2935" s="97"/>
    </row>
    <row r="2936" spans="6:6" x14ac:dyDescent="0.2">
      <c r="F2936" s="97"/>
    </row>
    <row r="2937" spans="6:6" x14ac:dyDescent="0.2">
      <c r="F2937" s="97"/>
    </row>
    <row r="2938" spans="6:6" x14ac:dyDescent="0.2">
      <c r="F2938" s="97"/>
    </row>
    <row r="2939" spans="6:6" x14ac:dyDescent="0.2">
      <c r="F2939" s="97"/>
    </row>
    <row r="2940" spans="6:6" x14ac:dyDescent="0.2">
      <c r="F2940" s="97"/>
    </row>
    <row r="2941" spans="6:6" x14ac:dyDescent="0.2">
      <c r="F2941" s="97"/>
    </row>
    <row r="2942" spans="6:6" x14ac:dyDescent="0.2">
      <c r="F2942" s="97"/>
    </row>
    <row r="2943" spans="6:6" x14ac:dyDescent="0.2">
      <c r="F2943" s="97"/>
    </row>
    <row r="2944" spans="6:6" x14ac:dyDescent="0.2">
      <c r="F2944" s="97"/>
    </row>
    <row r="2945" spans="6:6" x14ac:dyDescent="0.2">
      <c r="F2945" s="97"/>
    </row>
    <row r="2946" spans="6:6" x14ac:dyDescent="0.2">
      <c r="F2946" s="97"/>
    </row>
    <row r="2947" spans="6:6" x14ac:dyDescent="0.2">
      <c r="F2947" s="97"/>
    </row>
    <row r="2948" spans="6:6" x14ac:dyDescent="0.2">
      <c r="F2948" s="97"/>
    </row>
    <row r="2949" spans="6:6" x14ac:dyDescent="0.2">
      <c r="F2949" s="97"/>
    </row>
    <row r="2950" spans="6:6" x14ac:dyDescent="0.2">
      <c r="F2950" s="97"/>
    </row>
    <row r="2951" spans="6:6" x14ac:dyDescent="0.2">
      <c r="F2951" s="97"/>
    </row>
    <row r="2952" spans="6:6" x14ac:dyDescent="0.2">
      <c r="F2952" s="97"/>
    </row>
    <row r="2953" spans="6:6" x14ac:dyDescent="0.2">
      <c r="F2953" s="97"/>
    </row>
    <row r="2954" spans="6:6" x14ac:dyDescent="0.2">
      <c r="F2954" s="97"/>
    </row>
    <row r="2955" spans="6:6" x14ac:dyDescent="0.2">
      <c r="F2955" s="97"/>
    </row>
    <row r="2956" spans="6:6" x14ac:dyDescent="0.2">
      <c r="F2956" s="97"/>
    </row>
    <row r="2957" spans="6:6" x14ac:dyDescent="0.2">
      <c r="F2957" s="97"/>
    </row>
    <row r="2958" spans="6:6" x14ac:dyDescent="0.2">
      <c r="F2958" s="97"/>
    </row>
    <row r="2959" spans="6:6" x14ac:dyDescent="0.2">
      <c r="F2959" s="97"/>
    </row>
    <row r="2960" spans="6:6" x14ac:dyDescent="0.2">
      <c r="F2960" s="97"/>
    </row>
    <row r="2961" spans="6:6" x14ac:dyDescent="0.2">
      <c r="F2961" s="97"/>
    </row>
    <row r="2962" spans="6:6" x14ac:dyDescent="0.2">
      <c r="F2962" s="97"/>
    </row>
    <row r="2963" spans="6:6" x14ac:dyDescent="0.2">
      <c r="F2963" s="97"/>
    </row>
    <row r="2964" spans="6:6" x14ac:dyDescent="0.2">
      <c r="F2964" s="97"/>
    </row>
    <row r="2965" spans="6:6" x14ac:dyDescent="0.2">
      <c r="F2965" s="97"/>
    </row>
    <row r="2966" spans="6:6" x14ac:dyDescent="0.2">
      <c r="F2966" s="97"/>
    </row>
    <row r="2967" spans="6:6" x14ac:dyDescent="0.2">
      <c r="F2967" s="97"/>
    </row>
    <row r="2968" spans="6:6" x14ac:dyDescent="0.2">
      <c r="F2968" s="97"/>
    </row>
    <row r="2969" spans="6:6" x14ac:dyDescent="0.2">
      <c r="F2969" s="97"/>
    </row>
    <row r="2970" spans="6:6" x14ac:dyDescent="0.2">
      <c r="F2970" s="97"/>
    </row>
    <row r="2971" spans="6:6" x14ac:dyDescent="0.2">
      <c r="F2971" s="97"/>
    </row>
    <row r="2972" spans="6:6" x14ac:dyDescent="0.2">
      <c r="F2972" s="97"/>
    </row>
    <row r="2973" spans="6:6" x14ac:dyDescent="0.2">
      <c r="F2973" s="97"/>
    </row>
    <row r="2974" spans="6:6" x14ac:dyDescent="0.2">
      <c r="F2974" s="97"/>
    </row>
    <row r="2975" spans="6:6" x14ac:dyDescent="0.2">
      <c r="F2975" s="97"/>
    </row>
    <row r="2976" spans="6:6" x14ac:dyDescent="0.2">
      <c r="F2976" s="97"/>
    </row>
    <row r="2977" spans="6:6" x14ac:dyDescent="0.2">
      <c r="F2977" s="97"/>
    </row>
    <row r="2978" spans="6:6" x14ac:dyDescent="0.2">
      <c r="F2978" s="97"/>
    </row>
    <row r="2979" spans="6:6" x14ac:dyDescent="0.2">
      <c r="F2979" s="97"/>
    </row>
    <row r="2980" spans="6:6" x14ac:dyDescent="0.2">
      <c r="F2980" s="97"/>
    </row>
    <row r="2981" spans="6:6" x14ac:dyDescent="0.2">
      <c r="F2981" s="97"/>
    </row>
    <row r="2982" spans="6:6" x14ac:dyDescent="0.2">
      <c r="F2982" s="97"/>
    </row>
    <row r="2983" spans="6:6" x14ac:dyDescent="0.2">
      <c r="F2983" s="97"/>
    </row>
    <row r="2984" spans="6:6" x14ac:dyDescent="0.2">
      <c r="F2984" s="97"/>
    </row>
    <row r="2985" spans="6:6" x14ac:dyDescent="0.2">
      <c r="F2985" s="97"/>
    </row>
    <row r="2986" spans="6:6" x14ac:dyDescent="0.2">
      <c r="F2986" s="97"/>
    </row>
    <row r="2987" spans="6:6" x14ac:dyDescent="0.2">
      <c r="F2987" s="97"/>
    </row>
    <row r="2988" spans="6:6" x14ac:dyDescent="0.2">
      <c r="F2988" s="97"/>
    </row>
    <row r="2989" spans="6:6" x14ac:dyDescent="0.2">
      <c r="F2989" s="97"/>
    </row>
    <row r="2990" spans="6:6" x14ac:dyDescent="0.2">
      <c r="F2990" s="97"/>
    </row>
    <row r="2991" spans="6:6" x14ac:dyDescent="0.2">
      <c r="F2991" s="97"/>
    </row>
    <row r="2992" spans="6:6" x14ac:dyDescent="0.2">
      <c r="F2992" s="97"/>
    </row>
    <row r="2993" spans="6:6" x14ac:dyDescent="0.2">
      <c r="F2993" s="97"/>
    </row>
    <row r="2994" spans="6:6" x14ac:dyDescent="0.2">
      <c r="F2994" s="97"/>
    </row>
    <row r="2995" spans="6:6" x14ac:dyDescent="0.2">
      <c r="F2995" s="97"/>
    </row>
    <row r="2996" spans="6:6" x14ac:dyDescent="0.2">
      <c r="F2996" s="97"/>
    </row>
    <row r="2997" spans="6:6" x14ac:dyDescent="0.2">
      <c r="F2997" s="97"/>
    </row>
    <row r="2998" spans="6:6" x14ac:dyDescent="0.2">
      <c r="F2998" s="97"/>
    </row>
    <row r="2999" spans="6:6" x14ac:dyDescent="0.2">
      <c r="F2999" s="97"/>
    </row>
    <row r="3000" spans="6:6" x14ac:dyDescent="0.2">
      <c r="F3000" s="97"/>
    </row>
    <row r="3001" spans="6:6" x14ac:dyDescent="0.2">
      <c r="F3001" s="97"/>
    </row>
    <row r="3002" spans="6:6" x14ac:dyDescent="0.2">
      <c r="F3002" s="97"/>
    </row>
    <row r="3003" spans="6:6" x14ac:dyDescent="0.2">
      <c r="F3003" s="97"/>
    </row>
    <row r="3004" spans="6:6" x14ac:dyDescent="0.2">
      <c r="F3004" s="97"/>
    </row>
    <row r="3005" spans="6:6" x14ac:dyDescent="0.2">
      <c r="F3005" s="97"/>
    </row>
    <row r="3006" spans="6:6" x14ac:dyDescent="0.2">
      <c r="F3006" s="97"/>
    </row>
    <row r="3007" spans="6:6" x14ac:dyDescent="0.2">
      <c r="F3007" s="97"/>
    </row>
    <row r="3008" spans="6:6" x14ac:dyDescent="0.2">
      <c r="F3008" s="97"/>
    </row>
    <row r="3009" spans="6:6" x14ac:dyDescent="0.2">
      <c r="F3009" s="97"/>
    </row>
    <row r="3010" spans="6:6" x14ac:dyDescent="0.2">
      <c r="F3010" s="97"/>
    </row>
    <row r="3011" spans="6:6" x14ac:dyDescent="0.2">
      <c r="F3011" s="97"/>
    </row>
    <row r="3012" spans="6:6" x14ac:dyDescent="0.2">
      <c r="F3012" s="97"/>
    </row>
    <row r="3013" spans="6:6" x14ac:dyDescent="0.2">
      <c r="F3013" s="97"/>
    </row>
    <row r="3014" spans="6:6" x14ac:dyDescent="0.2">
      <c r="F3014" s="97"/>
    </row>
    <row r="3015" spans="6:6" x14ac:dyDescent="0.2">
      <c r="F3015" s="97"/>
    </row>
    <row r="3016" spans="6:6" x14ac:dyDescent="0.2">
      <c r="F3016" s="97"/>
    </row>
    <row r="3017" spans="6:6" x14ac:dyDescent="0.2">
      <c r="F3017" s="97"/>
    </row>
    <row r="3018" spans="6:6" x14ac:dyDescent="0.2">
      <c r="F3018" s="97"/>
    </row>
    <row r="3019" spans="6:6" x14ac:dyDescent="0.2">
      <c r="F3019" s="97"/>
    </row>
    <row r="3020" spans="6:6" x14ac:dyDescent="0.2">
      <c r="F3020" s="97"/>
    </row>
    <row r="3021" spans="6:6" x14ac:dyDescent="0.2">
      <c r="F3021" s="97"/>
    </row>
    <row r="3022" spans="6:6" x14ac:dyDescent="0.2">
      <c r="F3022" s="97"/>
    </row>
    <row r="3023" spans="6:6" x14ac:dyDescent="0.2">
      <c r="F3023" s="97"/>
    </row>
    <row r="3024" spans="6:6" x14ac:dyDescent="0.2">
      <c r="F3024" s="97"/>
    </row>
    <row r="3025" spans="6:6" x14ac:dyDescent="0.2">
      <c r="F3025" s="97"/>
    </row>
    <row r="3026" spans="6:6" x14ac:dyDescent="0.2">
      <c r="F3026" s="97"/>
    </row>
    <row r="3027" spans="6:6" x14ac:dyDescent="0.2">
      <c r="F3027" s="97"/>
    </row>
    <row r="3028" spans="6:6" x14ac:dyDescent="0.2">
      <c r="F3028" s="97"/>
    </row>
    <row r="3029" spans="6:6" x14ac:dyDescent="0.2">
      <c r="F3029" s="97"/>
    </row>
    <row r="3030" spans="6:6" x14ac:dyDescent="0.2">
      <c r="F3030" s="97"/>
    </row>
    <row r="3031" spans="6:6" x14ac:dyDescent="0.2">
      <c r="F3031" s="97"/>
    </row>
    <row r="3032" spans="6:6" x14ac:dyDescent="0.2">
      <c r="F3032" s="97"/>
    </row>
    <row r="3033" spans="6:6" x14ac:dyDescent="0.2">
      <c r="F3033" s="97"/>
    </row>
    <row r="3034" spans="6:6" x14ac:dyDescent="0.2">
      <c r="F3034" s="97"/>
    </row>
    <row r="3035" spans="6:6" x14ac:dyDescent="0.2">
      <c r="F3035" s="97"/>
    </row>
    <row r="3036" spans="6:6" x14ac:dyDescent="0.2">
      <c r="F3036" s="97"/>
    </row>
    <row r="3037" spans="6:6" x14ac:dyDescent="0.2">
      <c r="F3037" s="97"/>
    </row>
    <row r="3038" spans="6:6" x14ac:dyDescent="0.2">
      <c r="F3038" s="97"/>
    </row>
    <row r="3039" spans="6:6" x14ac:dyDescent="0.2">
      <c r="F3039" s="97"/>
    </row>
    <row r="3040" spans="6:6" x14ac:dyDescent="0.2">
      <c r="F3040" s="97"/>
    </row>
    <row r="3041" spans="6:6" x14ac:dyDescent="0.2">
      <c r="F3041" s="97"/>
    </row>
    <row r="3042" spans="6:6" x14ac:dyDescent="0.2">
      <c r="F3042" s="97"/>
    </row>
    <row r="3043" spans="6:6" x14ac:dyDescent="0.2">
      <c r="F3043" s="97"/>
    </row>
    <row r="3044" spans="6:6" x14ac:dyDescent="0.2">
      <c r="F3044" s="97"/>
    </row>
    <row r="3045" spans="6:6" x14ac:dyDescent="0.2">
      <c r="F3045" s="97"/>
    </row>
    <row r="3046" spans="6:6" x14ac:dyDescent="0.2">
      <c r="F3046" s="97"/>
    </row>
    <row r="3047" spans="6:6" x14ac:dyDescent="0.2">
      <c r="F3047" s="97"/>
    </row>
    <row r="3048" spans="6:6" x14ac:dyDescent="0.2">
      <c r="F3048" s="97"/>
    </row>
    <row r="3049" spans="6:6" x14ac:dyDescent="0.2">
      <c r="F3049" s="97"/>
    </row>
    <row r="3050" spans="6:6" x14ac:dyDescent="0.2">
      <c r="F3050" s="97"/>
    </row>
    <row r="3051" spans="6:6" x14ac:dyDescent="0.2">
      <c r="F3051" s="97"/>
    </row>
    <row r="3052" spans="6:6" x14ac:dyDescent="0.2">
      <c r="F3052" s="97"/>
    </row>
    <row r="3053" spans="6:6" x14ac:dyDescent="0.2">
      <c r="F3053" s="97"/>
    </row>
    <row r="3054" spans="6:6" x14ac:dyDescent="0.2">
      <c r="F3054" s="97"/>
    </row>
    <row r="3055" spans="6:6" x14ac:dyDescent="0.2">
      <c r="F3055" s="97"/>
    </row>
    <row r="3056" spans="6:6" x14ac:dyDescent="0.2">
      <c r="F3056" s="97"/>
    </row>
    <row r="3057" spans="6:6" x14ac:dyDescent="0.2">
      <c r="F3057" s="97"/>
    </row>
    <row r="3058" spans="6:6" x14ac:dyDescent="0.2">
      <c r="F3058" s="97"/>
    </row>
    <row r="3059" spans="6:6" x14ac:dyDescent="0.2">
      <c r="F3059" s="97"/>
    </row>
    <row r="3060" spans="6:6" x14ac:dyDescent="0.2">
      <c r="F3060" s="97"/>
    </row>
    <row r="3061" spans="6:6" x14ac:dyDescent="0.2">
      <c r="F3061" s="97"/>
    </row>
    <row r="3062" spans="6:6" x14ac:dyDescent="0.2">
      <c r="F3062" s="97"/>
    </row>
    <row r="3063" spans="6:6" x14ac:dyDescent="0.2">
      <c r="F3063" s="97"/>
    </row>
    <row r="3064" spans="6:6" x14ac:dyDescent="0.2">
      <c r="F3064" s="97"/>
    </row>
    <row r="3065" spans="6:6" x14ac:dyDescent="0.2">
      <c r="F3065" s="97"/>
    </row>
    <row r="3066" spans="6:6" x14ac:dyDescent="0.2">
      <c r="F3066" s="97"/>
    </row>
    <row r="3067" spans="6:6" x14ac:dyDescent="0.2">
      <c r="F3067" s="97"/>
    </row>
    <row r="3068" spans="6:6" x14ac:dyDescent="0.2">
      <c r="F3068" s="97"/>
    </row>
    <row r="3069" spans="6:6" x14ac:dyDescent="0.2">
      <c r="F3069" s="97"/>
    </row>
    <row r="3070" spans="6:6" x14ac:dyDescent="0.2">
      <c r="F3070" s="97"/>
    </row>
    <row r="3071" spans="6:6" x14ac:dyDescent="0.2">
      <c r="F3071" s="97"/>
    </row>
    <row r="3072" spans="6:6" x14ac:dyDescent="0.2">
      <c r="F3072" s="97"/>
    </row>
    <row r="3073" spans="6:6" x14ac:dyDescent="0.2">
      <c r="F3073" s="97"/>
    </row>
    <row r="3074" spans="6:6" x14ac:dyDescent="0.2">
      <c r="F3074" s="97"/>
    </row>
    <row r="3075" spans="6:6" x14ac:dyDescent="0.2">
      <c r="F3075" s="97"/>
    </row>
    <row r="3076" spans="6:6" x14ac:dyDescent="0.2">
      <c r="F3076" s="97"/>
    </row>
    <row r="3077" spans="6:6" x14ac:dyDescent="0.2">
      <c r="F3077" s="97"/>
    </row>
    <row r="3078" spans="6:6" x14ac:dyDescent="0.2">
      <c r="F3078" s="97"/>
    </row>
    <row r="3079" spans="6:6" x14ac:dyDescent="0.2">
      <c r="F3079" s="97"/>
    </row>
    <row r="3080" spans="6:6" x14ac:dyDescent="0.2">
      <c r="F3080" s="97"/>
    </row>
    <row r="3081" spans="6:6" x14ac:dyDescent="0.2">
      <c r="F3081" s="97"/>
    </row>
    <row r="3082" spans="6:6" x14ac:dyDescent="0.2">
      <c r="F3082" s="97"/>
    </row>
    <row r="3083" spans="6:6" x14ac:dyDescent="0.2">
      <c r="F3083" s="97"/>
    </row>
    <row r="3084" spans="6:6" x14ac:dyDescent="0.2">
      <c r="F3084" s="97"/>
    </row>
    <row r="3085" spans="6:6" x14ac:dyDescent="0.2">
      <c r="F3085" s="97"/>
    </row>
    <row r="3086" spans="6:6" x14ac:dyDescent="0.2">
      <c r="F3086" s="97"/>
    </row>
    <row r="3087" spans="6:6" x14ac:dyDescent="0.2">
      <c r="F3087" s="97"/>
    </row>
    <row r="3088" spans="6:6" x14ac:dyDescent="0.2">
      <c r="F3088" s="97"/>
    </row>
    <row r="3089" spans="6:6" x14ac:dyDescent="0.2">
      <c r="F3089" s="97"/>
    </row>
    <row r="3090" spans="6:6" x14ac:dyDescent="0.2">
      <c r="F3090" s="97"/>
    </row>
    <row r="3091" spans="6:6" x14ac:dyDescent="0.2">
      <c r="F3091" s="97"/>
    </row>
    <row r="3092" spans="6:6" x14ac:dyDescent="0.2">
      <c r="F3092" s="97"/>
    </row>
    <row r="3093" spans="6:6" x14ac:dyDescent="0.2">
      <c r="F3093" s="97"/>
    </row>
    <row r="3094" spans="6:6" x14ac:dyDescent="0.2">
      <c r="F3094" s="97"/>
    </row>
    <row r="3095" spans="6:6" x14ac:dyDescent="0.2">
      <c r="F3095" s="97"/>
    </row>
    <row r="3096" spans="6:6" x14ac:dyDescent="0.2">
      <c r="F3096" s="97"/>
    </row>
    <row r="3097" spans="6:6" x14ac:dyDescent="0.2">
      <c r="F3097" s="97"/>
    </row>
    <row r="3098" spans="6:6" x14ac:dyDescent="0.2">
      <c r="F3098" s="97"/>
    </row>
    <row r="3099" spans="6:6" x14ac:dyDescent="0.2">
      <c r="F3099" s="97"/>
    </row>
    <row r="3100" spans="6:6" x14ac:dyDescent="0.2">
      <c r="F3100" s="97"/>
    </row>
    <row r="3101" spans="6:6" x14ac:dyDescent="0.2">
      <c r="F3101" s="97"/>
    </row>
    <row r="3102" spans="6:6" x14ac:dyDescent="0.2">
      <c r="F3102" s="97"/>
    </row>
    <row r="3103" spans="6:6" x14ac:dyDescent="0.2">
      <c r="F3103" s="97"/>
    </row>
    <row r="3104" spans="6:6" x14ac:dyDescent="0.2">
      <c r="F3104" s="97"/>
    </row>
    <row r="3105" spans="6:6" x14ac:dyDescent="0.2">
      <c r="F3105" s="97"/>
    </row>
    <row r="3106" spans="6:6" x14ac:dyDescent="0.2">
      <c r="F3106" s="97"/>
    </row>
    <row r="3107" spans="6:6" x14ac:dyDescent="0.2">
      <c r="F3107" s="97"/>
    </row>
    <row r="3108" spans="6:6" x14ac:dyDescent="0.2">
      <c r="F3108" s="97"/>
    </row>
    <row r="3109" spans="6:6" x14ac:dyDescent="0.2">
      <c r="F3109" s="97"/>
    </row>
    <row r="3110" spans="6:6" x14ac:dyDescent="0.2">
      <c r="F3110" s="97"/>
    </row>
    <row r="3111" spans="6:6" x14ac:dyDescent="0.2">
      <c r="F3111" s="97"/>
    </row>
    <row r="3112" spans="6:6" x14ac:dyDescent="0.2">
      <c r="F3112" s="97"/>
    </row>
    <row r="3113" spans="6:6" x14ac:dyDescent="0.2">
      <c r="F3113" s="97"/>
    </row>
    <row r="3114" spans="6:6" x14ac:dyDescent="0.2">
      <c r="F3114" s="97"/>
    </row>
    <row r="3115" spans="6:6" x14ac:dyDescent="0.2">
      <c r="F3115" s="97"/>
    </row>
    <row r="3116" spans="6:6" x14ac:dyDescent="0.2">
      <c r="F3116" s="97"/>
    </row>
    <row r="3117" spans="6:6" x14ac:dyDescent="0.2">
      <c r="F3117" s="97"/>
    </row>
    <row r="3118" spans="6:6" x14ac:dyDescent="0.2">
      <c r="F3118" s="97"/>
    </row>
    <row r="3119" spans="6:6" x14ac:dyDescent="0.2">
      <c r="F3119" s="97"/>
    </row>
    <row r="3120" spans="6:6" x14ac:dyDescent="0.2">
      <c r="F3120" s="97"/>
    </row>
    <row r="3121" spans="6:6" x14ac:dyDescent="0.2">
      <c r="F3121" s="97"/>
    </row>
    <row r="3122" spans="6:6" x14ac:dyDescent="0.2">
      <c r="F3122" s="97"/>
    </row>
    <row r="3123" spans="6:6" x14ac:dyDescent="0.2">
      <c r="F3123" s="97"/>
    </row>
    <row r="3124" spans="6:6" x14ac:dyDescent="0.2">
      <c r="F3124" s="97"/>
    </row>
    <row r="3125" spans="6:6" x14ac:dyDescent="0.2">
      <c r="F3125" s="97"/>
    </row>
    <row r="3126" spans="6:6" x14ac:dyDescent="0.2">
      <c r="F3126" s="97"/>
    </row>
    <row r="3127" spans="6:6" x14ac:dyDescent="0.2">
      <c r="F3127" s="97"/>
    </row>
    <row r="3128" spans="6:6" x14ac:dyDescent="0.2">
      <c r="F3128" s="97"/>
    </row>
    <row r="3129" spans="6:6" x14ac:dyDescent="0.2">
      <c r="F3129" s="97"/>
    </row>
    <row r="3130" spans="6:6" x14ac:dyDescent="0.2">
      <c r="F3130" s="97"/>
    </row>
    <row r="3131" spans="6:6" x14ac:dyDescent="0.2">
      <c r="F3131" s="97"/>
    </row>
    <row r="3132" spans="6:6" x14ac:dyDescent="0.2">
      <c r="F3132" s="97"/>
    </row>
    <row r="3133" spans="6:6" x14ac:dyDescent="0.2">
      <c r="F3133" s="97"/>
    </row>
    <row r="3134" spans="6:6" x14ac:dyDescent="0.2">
      <c r="F3134" s="97"/>
    </row>
    <row r="3135" spans="6:6" x14ac:dyDescent="0.2">
      <c r="F3135" s="97"/>
    </row>
    <row r="3136" spans="6:6" x14ac:dyDescent="0.2">
      <c r="F3136" s="97"/>
    </row>
    <row r="3137" spans="6:6" x14ac:dyDescent="0.2">
      <c r="F3137" s="97"/>
    </row>
    <row r="3138" spans="6:6" x14ac:dyDescent="0.2">
      <c r="F3138" s="97"/>
    </row>
    <row r="3139" spans="6:6" x14ac:dyDescent="0.2">
      <c r="F3139" s="97"/>
    </row>
    <row r="3140" spans="6:6" x14ac:dyDescent="0.2">
      <c r="F3140" s="97"/>
    </row>
    <row r="3141" spans="6:6" x14ac:dyDescent="0.2">
      <c r="F3141" s="97"/>
    </row>
    <row r="3142" spans="6:6" x14ac:dyDescent="0.2">
      <c r="F3142" s="97"/>
    </row>
    <row r="3143" spans="6:6" x14ac:dyDescent="0.2">
      <c r="F3143" s="97"/>
    </row>
    <row r="3144" spans="6:6" x14ac:dyDescent="0.2">
      <c r="F3144" s="97"/>
    </row>
    <row r="3145" spans="6:6" x14ac:dyDescent="0.2">
      <c r="F3145" s="97"/>
    </row>
    <row r="3146" spans="6:6" x14ac:dyDescent="0.2">
      <c r="F3146" s="97"/>
    </row>
    <row r="3147" spans="6:6" x14ac:dyDescent="0.2">
      <c r="F3147" s="97"/>
    </row>
    <row r="3148" spans="6:6" x14ac:dyDescent="0.2">
      <c r="F3148" s="97"/>
    </row>
    <row r="3149" spans="6:6" x14ac:dyDescent="0.2">
      <c r="F3149" s="97"/>
    </row>
    <row r="3150" spans="6:6" x14ac:dyDescent="0.2">
      <c r="F3150" s="97"/>
    </row>
    <row r="3151" spans="6:6" x14ac:dyDescent="0.2">
      <c r="F3151" s="97"/>
    </row>
    <row r="3152" spans="6:6" x14ac:dyDescent="0.2">
      <c r="F3152" s="97"/>
    </row>
    <row r="3153" spans="6:6" x14ac:dyDescent="0.2">
      <c r="F3153" s="97"/>
    </row>
    <row r="3154" spans="6:6" x14ac:dyDescent="0.2">
      <c r="F3154" s="97"/>
    </row>
    <row r="3155" spans="6:6" x14ac:dyDescent="0.2">
      <c r="F3155" s="97"/>
    </row>
    <row r="3156" spans="6:6" x14ac:dyDescent="0.2">
      <c r="F3156" s="97"/>
    </row>
    <row r="3157" spans="6:6" x14ac:dyDescent="0.2">
      <c r="F3157" s="97"/>
    </row>
    <row r="3158" spans="6:6" x14ac:dyDescent="0.2">
      <c r="F3158" s="97"/>
    </row>
    <row r="3159" spans="6:6" x14ac:dyDescent="0.2">
      <c r="F3159" s="97"/>
    </row>
    <row r="3160" spans="6:6" x14ac:dyDescent="0.2">
      <c r="F3160" s="97"/>
    </row>
    <row r="3161" spans="6:6" x14ac:dyDescent="0.2">
      <c r="F3161" s="97"/>
    </row>
    <row r="3162" spans="6:6" x14ac:dyDescent="0.2">
      <c r="F3162" s="97"/>
    </row>
    <row r="3163" spans="6:6" x14ac:dyDescent="0.2">
      <c r="F3163" s="97"/>
    </row>
    <row r="3164" spans="6:6" x14ac:dyDescent="0.2">
      <c r="F3164" s="97"/>
    </row>
    <row r="3165" spans="6:6" x14ac:dyDescent="0.2">
      <c r="F3165" s="97"/>
    </row>
    <row r="3166" spans="6:6" x14ac:dyDescent="0.2">
      <c r="F3166" s="97"/>
    </row>
    <row r="3167" spans="6:6" x14ac:dyDescent="0.2">
      <c r="F3167" s="97"/>
    </row>
    <row r="3168" spans="6:6" x14ac:dyDescent="0.2">
      <c r="F3168" s="97"/>
    </row>
    <row r="3169" spans="6:6" x14ac:dyDescent="0.2">
      <c r="F3169" s="97"/>
    </row>
    <row r="3170" spans="6:6" x14ac:dyDescent="0.2">
      <c r="F3170" s="97"/>
    </row>
    <row r="3171" spans="6:6" x14ac:dyDescent="0.2">
      <c r="F3171" s="97"/>
    </row>
    <row r="3172" spans="6:6" x14ac:dyDescent="0.2">
      <c r="F3172" s="97"/>
    </row>
    <row r="3173" spans="6:6" x14ac:dyDescent="0.2">
      <c r="F3173" s="97"/>
    </row>
    <row r="3174" spans="6:6" x14ac:dyDescent="0.2">
      <c r="F3174" s="97"/>
    </row>
    <row r="3175" spans="6:6" x14ac:dyDescent="0.2">
      <c r="F3175" s="97"/>
    </row>
    <row r="3176" spans="6:6" x14ac:dyDescent="0.2">
      <c r="F3176" s="97"/>
    </row>
    <row r="3177" spans="6:6" x14ac:dyDescent="0.2">
      <c r="F3177" s="97"/>
    </row>
    <row r="3178" spans="6:6" x14ac:dyDescent="0.2">
      <c r="F3178" s="97"/>
    </row>
    <row r="3179" spans="6:6" x14ac:dyDescent="0.2">
      <c r="F3179" s="97"/>
    </row>
    <row r="3180" spans="6:6" x14ac:dyDescent="0.2">
      <c r="F3180" s="97"/>
    </row>
    <row r="3181" spans="6:6" x14ac:dyDescent="0.2">
      <c r="F3181" s="97"/>
    </row>
    <row r="3182" spans="6:6" x14ac:dyDescent="0.2">
      <c r="F3182" s="97"/>
    </row>
    <row r="3183" spans="6:6" x14ac:dyDescent="0.2">
      <c r="F3183" s="97"/>
    </row>
    <row r="3184" spans="6:6" x14ac:dyDescent="0.2">
      <c r="F3184" s="97"/>
    </row>
    <row r="3185" spans="6:6" x14ac:dyDescent="0.2">
      <c r="F3185" s="97"/>
    </row>
    <row r="3186" spans="6:6" x14ac:dyDescent="0.2">
      <c r="F3186" s="97"/>
    </row>
    <row r="3187" spans="6:6" x14ac:dyDescent="0.2">
      <c r="F3187" s="97"/>
    </row>
    <row r="3188" spans="6:6" x14ac:dyDescent="0.2">
      <c r="F3188" s="97"/>
    </row>
    <row r="3189" spans="6:6" x14ac:dyDescent="0.2">
      <c r="F3189" s="97"/>
    </row>
    <row r="3190" spans="6:6" x14ac:dyDescent="0.2">
      <c r="F3190" s="97"/>
    </row>
    <row r="3191" spans="6:6" x14ac:dyDescent="0.2">
      <c r="F3191" s="97"/>
    </row>
    <row r="3192" spans="6:6" x14ac:dyDescent="0.2">
      <c r="F3192" s="97"/>
    </row>
    <row r="3193" spans="6:6" x14ac:dyDescent="0.2">
      <c r="F3193" s="97"/>
    </row>
    <row r="3194" spans="6:6" x14ac:dyDescent="0.2">
      <c r="F3194" s="97"/>
    </row>
    <row r="3195" spans="6:6" x14ac:dyDescent="0.2">
      <c r="F3195" s="97"/>
    </row>
    <row r="3196" spans="6:6" x14ac:dyDescent="0.2">
      <c r="F3196" s="97"/>
    </row>
    <row r="3197" spans="6:6" x14ac:dyDescent="0.2">
      <c r="F3197" s="97"/>
    </row>
    <row r="3198" spans="6:6" x14ac:dyDescent="0.2">
      <c r="F3198" s="97"/>
    </row>
    <row r="3199" spans="6:6" x14ac:dyDescent="0.2">
      <c r="F3199" s="97"/>
    </row>
    <row r="3200" spans="6:6" x14ac:dyDescent="0.2">
      <c r="F3200" s="97"/>
    </row>
    <row r="3201" spans="6:6" x14ac:dyDescent="0.2">
      <c r="F3201" s="97"/>
    </row>
    <row r="3202" spans="6:6" x14ac:dyDescent="0.2">
      <c r="F3202" s="97"/>
    </row>
    <row r="3203" spans="6:6" x14ac:dyDescent="0.2">
      <c r="F3203" s="97"/>
    </row>
    <row r="3204" spans="6:6" x14ac:dyDescent="0.2">
      <c r="F3204" s="97"/>
    </row>
    <row r="3205" spans="6:6" x14ac:dyDescent="0.2">
      <c r="F3205" s="97"/>
    </row>
    <row r="3206" spans="6:6" x14ac:dyDescent="0.2">
      <c r="F3206" s="97"/>
    </row>
    <row r="3207" spans="6:6" x14ac:dyDescent="0.2">
      <c r="F3207" s="97"/>
    </row>
    <row r="3208" spans="6:6" x14ac:dyDescent="0.2">
      <c r="F3208" s="97"/>
    </row>
    <row r="3209" spans="6:6" x14ac:dyDescent="0.2">
      <c r="F3209" s="97"/>
    </row>
    <row r="3210" spans="6:6" x14ac:dyDescent="0.2">
      <c r="F3210" s="97"/>
    </row>
    <row r="3211" spans="6:6" x14ac:dyDescent="0.2">
      <c r="F3211" s="97"/>
    </row>
    <row r="3212" spans="6:6" x14ac:dyDescent="0.2">
      <c r="F3212" s="97"/>
    </row>
    <row r="3213" spans="6:6" x14ac:dyDescent="0.2">
      <c r="F3213" s="97"/>
    </row>
    <row r="3214" spans="6:6" x14ac:dyDescent="0.2">
      <c r="F3214" s="97"/>
    </row>
    <row r="3215" spans="6:6" x14ac:dyDescent="0.2">
      <c r="F3215" s="97"/>
    </row>
    <row r="3216" spans="6:6" x14ac:dyDescent="0.2">
      <c r="F3216" s="97"/>
    </row>
    <row r="3217" spans="6:6" x14ac:dyDescent="0.2">
      <c r="F3217" s="97"/>
    </row>
    <row r="3218" spans="6:6" x14ac:dyDescent="0.2">
      <c r="F3218" s="97"/>
    </row>
    <row r="3219" spans="6:6" x14ac:dyDescent="0.2">
      <c r="F3219" s="97"/>
    </row>
    <row r="3220" spans="6:6" x14ac:dyDescent="0.2">
      <c r="F3220" s="97"/>
    </row>
    <row r="3221" spans="6:6" x14ac:dyDescent="0.2">
      <c r="F3221" s="97"/>
    </row>
    <row r="3222" spans="6:6" x14ac:dyDescent="0.2">
      <c r="F3222" s="97"/>
    </row>
    <row r="3223" spans="6:6" x14ac:dyDescent="0.2">
      <c r="F3223" s="97"/>
    </row>
    <row r="3224" spans="6:6" x14ac:dyDescent="0.2">
      <c r="F3224" s="97"/>
    </row>
    <row r="3225" spans="6:6" x14ac:dyDescent="0.2">
      <c r="F3225" s="97"/>
    </row>
    <row r="3226" spans="6:6" x14ac:dyDescent="0.2">
      <c r="F3226" s="97"/>
    </row>
    <row r="3227" spans="6:6" x14ac:dyDescent="0.2">
      <c r="F3227" s="97"/>
    </row>
    <row r="3228" spans="6:6" x14ac:dyDescent="0.2">
      <c r="F3228" s="97"/>
    </row>
    <row r="3229" spans="6:6" x14ac:dyDescent="0.2">
      <c r="F3229" s="97"/>
    </row>
    <row r="3230" spans="6:6" x14ac:dyDescent="0.2">
      <c r="F3230" s="97"/>
    </row>
    <row r="3231" spans="6:6" x14ac:dyDescent="0.2">
      <c r="F3231" s="97"/>
    </row>
    <row r="3232" spans="6:6" x14ac:dyDescent="0.2">
      <c r="F3232" s="97"/>
    </row>
    <row r="3233" spans="6:6" x14ac:dyDescent="0.2">
      <c r="F3233" s="97"/>
    </row>
    <row r="3234" spans="6:6" x14ac:dyDescent="0.2">
      <c r="F3234" s="97"/>
    </row>
    <row r="3235" spans="6:6" x14ac:dyDescent="0.2">
      <c r="F3235" s="97"/>
    </row>
    <row r="3236" spans="6:6" x14ac:dyDescent="0.2">
      <c r="F3236" s="97"/>
    </row>
    <row r="3237" spans="6:6" x14ac:dyDescent="0.2">
      <c r="F3237" s="97"/>
    </row>
    <row r="3238" spans="6:6" x14ac:dyDescent="0.2">
      <c r="F3238" s="97"/>
    </row>
    <row r="3239" spans="6:6" x14ac:dyDescent="0.2">
      <c r="F3239" s="97"/>
    </row>
    <row r="3240" spans="6:6" x14ac:dyDescent="0.2">
      <c r="F3240" s="97"/>
    </row>
    <row r="3241" spans="6:6" x14ac:dyDescent="0.2">
      <c r="F3241" s="97"/>
    </row>
    <row r="3242" spans="6:6" x14ac:dyDescent="0.2">
      <c r="F3242" s="97"/>
    </row>
    <row r="3243" spans="6:6" x14ac:dyDescent="0.2">
      <c r="F3243" s="97"/>
    </row>
    <row r="3244" spans="6:6" x14ac:dyDescent="0.2">
      <c r="F3244" s="97"/>
    </row>
    <row r="3245" spans="6:6" x14ac:dyDescent="0.2">
      <c r="F3245" s="97"/>
    </row>
    <row r="3246" spans="6:6" x14ac:dyDescent="0.2">
      <c r="F3246" s="97"/>
    </row>
    <row r="3247" spans="6:6" x14ac:dyDescent="0.2">
      <c r="F3247" s="97"/>
    </row>
    <row r="3248" spans="6:6" x14ac:dyDescent="0.2">
      <c r="F3248" s="97"/>
    </row>
    <row r="3249" spans="6:6" x14ac:dyDescent="0.2">
      <c r="F3249" s="97"/>
    </row>
    <row r="3250" spans="6:6" x14ac:dyDescent="0.2">
      <c r="F3250" s="97"/>
    </row>
    <row r="3251" spans="6:6" x14ac:dyDescent="0.2">
      <c r="F3251" s="97"/>
    </row>
    <row r="3252" spans="6:6" x14ac:dyDescent="0.2">
      <c r="F3252" s="97"/>
    </row>
    <row r="3253" spans="6:6" x14ac:dyDescent="0.2">
      <c r="F3253" s="97"/>
    </row>
    <row r="3254" spans="6:6" x14ac:dyDescent="0.2">
      <c r="F3254" s="97"/>
    </row>
    <row r="3255" spans="6:6" x14ac:dyDescent="0.2">
      <c r="F3255" s="97"/>
    </row>
    <row r="3256" spans="6:6" x14ac:dyDescent="0.2">
      <c r="F3256" s="97"/>
    </row>
    <row r="3257" spans="6:6" x14ac:dyDescent="0.2">
      <c r="F3257" s="97"/>
    </row>
    <row r="3258" spans="6:6" x14ac:dyDescent="0.2">
      <c r="F3258" s="97"/>
    </row>
    <row r="3259" spans="6:6" x14ac:dyDescent="0.2">
      <c r="F3259" s="97"/>
    </row>
    <row r="3260" spans="6:6" x14ac:dyDescent="0.2">
      <c r="F3260" s="97"/>
    </row>
    <row r="3261" spans="6:6" x14ac:dyDescent="0.2">
      <c r="F3261" s="97"/>
    </row>
    <row r="3262" spans="6:6" x14ac:dyDescent="0.2">
      <c r="F3262" s="97"/>
    </row>
    <row r="3263" spans="6:6" x14ac:dyDescent="0.2">
      <c r="F3263" s="97"/>
    </row>
    <row r="3264" spans="6:6" x14ac:dyDescent="0.2">
      <c r="F3264" s="97"/>
    </row>
    <row r="3265" spans="6:6" x14ac:dyDescent="0.2">
      <c r="F3265" s="97"/>
    </row>
    <row r="3266" spans="6:6" x14ac:dyDescent="0.2">
      <c r="F3266" s="97"/>
    </row>
    <row r="3267" spans="6:6" x14ac:dyDescent="0.2">
      <c r="F3267" s="97"/>
    </row>
    <row r="3268" spans="6:6" x14ac:dyDescent="0.2">
      <c r="F3268" s="97"/>
    </row>
    <row r="3269" spans="6:6" x14ac:dyDescent="0.2">
      <c r="F3269" s="97"/>
    </row>
    <row r="3270" spans="6:6" x14ac:dyDescent="0.2">
      <c r="F3270" s="97"/>
    </row>
    <row r="3271" spans="6:6" x14ac:dyDescent="0.2">
      <c r="F3271" s="97"/>
    </row>
    <row r="3272" spans="6:6" x14ac:dyDescent="0.2">
      <c r="F3272" s="97"/>
    </row>
    <row r="3273" spans="6:6" x14ac:dyDescent="0.2">
      <c r="F3273" s="97"/>
    </row>
    <row r="3274" spans="6:6" x14ac:dyDescent="0.2">
      <c r="F3274" s="97"/>
    </row>
    <row r="3275" spans="6:6" x14ac:dyDescent="0.2">
      <c r="F3275" s="97"/>
    </row>
    <row r="3276" spans="6:6" x14ac:dyDescent="0.2">
      <c r="F3276" s="97"/>
    </row>
    <row r="3277" spans="6:6" x14ac:dyDescent="0.2">
      <c r="F3277" s="97"/>
    </row>
    <row r="3278" spans="6:6" x14ac:dyDescent="0.2">
      <c r="F3278" s="97"/>
    </row>
    <row r="3279" spans="6:6" x14ac:dyDescent="0.2">
      <c r="F3279" s="97"/>
    </row>
    <row r="3280" spans="6:6" x14ac:dyDescent="0.2">
      <c r="F3280" s="97"/>
    </row>
    <row r="3281" spans="6:6" x14ac:dyDescent="0.2">
      <c r="F3281" s="97"/>
    </row>
    <row r="3282" spans="6:6" x14ac:dyDescent="0.2">
      <c r="F3282" s="97"/>
    </row>
    <row r="3283" spans="6:6" x14ac:dyDescent="0.2">
      <c r="F3283" s="97"/>
    </row>
    <row r="3284" spans="6:6" x14ac:dyDescent="0.2">
      <c r="F3284" s="97"/>
    </row>
    <row r="3285" spans="6:6" x14ac:dyDescent="0.2">
      <c r="F3285" s="97"/>
    </row>
    <row r="3286" spans="6:6" x14ac:dyDescent="0.2">
      <c r="F3286" s="97"/>
    </row>
    <row r="3287" spans="6:6" x14ac:dyDescent="0.2">
      <c r="F3287" s="97"/>
    </row>
    <row r="3288" spans="6:6" x14ac:dyDescent="0.2">
      <c r="F3288" s="97"/>
    </row>
    <row r="3289" spans="6:6" x14ac:dyDescent="0.2">
      <c r="F3289" s="97"/>
    </row>
    <row r="3290" spans="6:6" x14ac:dyDescent="0.2">
      <c r="F3290" s="97"/>
    </row>
    <row r="3291" spans="6:6" x14ac:dyDescent="0.2">
      <c r="F3291" s="97"/>
    </row>
    <row r="3292" spans="6:6" x14ac:dyDescent="0.2">
      <c r="F3292" s="97"/>
    </row>
    <row r="3293" spans="6:6" x14ac:dyDescent="0.2">
      <c r="F3293" s="97"/>
    </row>
    <row r="3294" spans="6:6" x14ac:dyDescent="0.2">
      <c r="F3294" s="97"/>
    </row>
    <row r="3295" spans="6:6" x14ac:dyDescent="0.2">
      <c r="F3295" s="97"/>
    </row>
    <row r="3296" spans="6:6" x14ac:dyDescent="0.2">
      <c r="F3296" s="97"/>
    </row>
    <row r="3297" spans="6:6" x14ac:dyDescent="0.2">
      <c r="F3297" s="97"/>
    </row>
    <row r="3298" spans="6:6" x14ac:dyDescent="0.2">
      <c r="F3298" s="97"/>
    </row>
    <row r="3299" spans="6:6" x14ac:dyDescent="0.2">
      <c r="F3299" s="97"/>
    </row>
    <row r="3300" spans="6:6" x14ac:dyDescent="0.2">
      <c r="F3300" s="97"/>
    </row>
    <row r="3301" spans="6:6" x14ac:dyDescent="0.2">
      <c r="F3301" s="97"/>
    </row>
    <row r="3302" spans="6:6" x14ac:dyDescent="0.2">
      <c r="F3302" s="97"/>
    </row>
    <row r="3303" spans="6:6" x14ac:dyDescent="0.2">
      <c r="F3303" s="97"/>
    </row>
    <row r="3304" spans="6:6" x14ac:dyDescent="0.2">
      <c r="F3304" s="97"/>
    </row>
    <row r="3305" spans="6:6" x14ac:dyDescent="0.2">
      <c r="F3305" s="97"/>
    </row>
    <row r="3306" spans="6:6" x14ac:dyDescent="0.2">
      <c r="F3306" s="97"/>
    </row>
    <row r="3307" spans="6:6" x14ac:dyDescent="0.2">
      <c r="F3307" s="97"/>
    </row>
    <row r="3308" spans="6:6" x14ac:dyDescent="0.2">
      <c r="F3308" s="97"/>
    </row>
    <row r="3309" spans="6:6" x14ac:dyDescent="0.2">
      <c r="F3309" s="97"/>
    </row>
    <row r="3310" spans="6:6" x14ac:dyDescent="0.2">
      <c r="F3310" s="97"/>
    </row>
    <row r="3311" spans="6:6" x14ac:dyDescent="0.2">
      <c r="F3311" s="97"/>
    </row>
    <row r="3312" spans="6:6" x14ac:dyDescent="0.2">
      <c r="F3312" s="97"/>
    </row>
    <row r="3313" spans="6:6" x14ac:dyDescent="0.2">
      <c r="F3313" s="97"/>
    </row>
    <row r="3314" spans="6:6" x14ac:dyDescent="0.2">
      <c r="F3314" s="97"/>
    </row>
    <row r="3315" spans="6:6" x14ac:dyDescent="0.2">
      <c r="F3315" s="97"/>
    </row>
    <row r="3316" spans="6:6" x14ac:dyDescent="0.2">
      <c r="F3316" s="97"/>
    </row>
    <row r="3317" spans="6:6" x14ac:dyDescent="0.2">
      <c r="F3317" s="97"/>
    </row>
    <row r="3318" spans="6:6" x14ac:dyDescent="0.2">
      <c r="F3318" s="97"/>
    </row>
    <row r="3319" spans="6:6" x14ac:dyDescent="0.2">
      <c r="F3319" s="97"/>
    </row>
    <row r="3320" spans="6:6" x14ac:dyDescent="0.2">
      <c r="F3320" s="97"/>
    </row>
    <row r="3321" spans="6:6" x14ac:dyDescent="0.2">
      <c r="F3321" s="97"/>
    </row>
    <row r="3322" spans="6:6" x14ac:dyDescent="0.2">
      <c r="F3322" s="97"/>
    </row>
    <row r="3323" spans="6:6" x14ac:dyDescent="0.2">
      <c r="F3323" s="97"/>
    </row>
    <row r="3324" spans="6:6" x14ac:dyDescent="0.2">
      <c r="F3324" s="97"/>
    </row>
    <row r="3325" spans="6:6" x14ac:dyDescent="0.2">
      <c r="F3325" s="97"/>
    </row>
    <row r="3326" spans="6:6" x14ac:dyDescent="0.2">
      <c r="F3326" s="97"/>
    </row>
    <row r="3327" spans="6:6" x14ac:dyDescent="0.2">
      <c r="F3327" s="97"/>
    </row>
    <row r="3328" spans="6:6" x14ac:dyDescent="0.2">
      <c r="F3328" s="97"/>
    </row>
    <row r="3329" spans="6:6" x14ac:dyDescent="0.2">
      <c r="F3329" s="97"/>
    </row>
    <row r="3330" spans="6:6" x14ac:dyDescent="0.2">
      <c r="F3330" s="97"/>
    </row>
    <row r="3331" spans="6:6" x14ac:dyDescent="0.2">
      <c r="F3331" s="97"/>
    </row>
    <row r="3332" spans="6:6" x14ac:dyDescent="0.2">
      <c r="F3332" s="97"/>
    </row>
    <row r="3333" spans="6:6" x14ac:dyDescent="0.2">
      <c r="F3333" s="97"/>
    </row>
    <row r="3334" spans="6:6" x14ac:dyDescent="0.2">
      <c r="F3334" s="97"/>
    </row>
    <row r="3335" spans="6:6" x14ac:dyDescent="0.2">
      <c r="F3335" s="97"/>
    </row>
    <row r="3336" spans="6:6" x14ac:dyDescent="0.2">
      <c r="F3336" s="97"/>
    </row>
    <row r="3337" spans="6:6" x14ac:dyDescent="0.2">
      <c r="F3337" s="97"/>
    </row>
    <row r="3338" spans="6:6" x14ac:dyDescent="0.2">
      <c r="F3338" s="97"/>
    </row>
    <row r="3339" spans="6:6" x14ac:dyDescent="0.2">
      <c r="F3339" s="97"/>
    </row>
    <row r="3340" spans="6:6" x14ac:dyDescent="0.2">
      <c r="F3340" s="97"/>
    </row>
    <row r="3341" spans="6:6" x14ac:dyDescent="0.2">
      <c r="F3341" s="97"/>
    </row>
    <row r="3342" spans="6:6" x14ac:dyDescent="0.2">
      <c r="F3342" s="97"/>
    </row>
    <row r="3343" spans="6:6" x14ac:dyDescent="0.2">
      <c r="F3343" s="97"/>
    </row>
    <row r="3344" spans="6:6" x14ac:dyDescent="0.2">
      <c r="F3344" s="97"/>
    </row>
    <row r="3345" spans="6:6" x14ac:dyDescent="0.2">
      <c r="F3345" s="97"/>
    </row>
    <row r="3346" spans="6:6" x14ac:dyDescent="0.2">
      <c r="F3346" s="97"/>
    </row>
    <row r="3347" spans="6:6" x14ac:dyDescent="0.2">
      <c r="F3347" s="97"/>
    </row>
    <row r="3348" spans="6:6" x14ac:dyDescent="0.2">
      <c r="F3348" s="97"/>
    </row>
    <row r="3349" spans="6:6" x14ac:dyDescent="0.2">
      <c r="F3349" s="97"/>
    </row>
    <row r="3350" spans="6:6" x14ac:dyDescent="0.2">
      <c r="F3350" s="97"/>
    </row>
    <row r="3351" spans="6:6" x14ac:dyDescent="0.2">
      <c r="F3351" s="97"/>
    </row>
    <row r="3352" spans="6:6" x14ac:dyDescent="0.2">
      <c r="F3352" s="97"/>
    </row>
    <row r="3353" spans="6:6" x14ac:dyDescent="0.2">
      <c r="F3353" s="97"/>
    </row>
    <row r="3354" spans="6:6" x14ac:dyDescent="0.2">
      <c r="F3354" s="97"/>
    </row>
    <row r="3355" spans="6:6" x14ac:dyDescent="0.2">
      <c r="F3355" s="97"/>
    </row>
    <row r="3356" spans="6:6" x14ac:dyDescent="0.2">
      <c r="F3356" s="97"/>
    </row>
    <row r="3357" spans="6:6" x14ac:dyDescent="0.2">
      <c r="F3357" s="97"/>
    </row>
    <row r="3358" spans="6:6" x14ac:dyDescent="0.2">
      <c r="F3358" s="97"/>
    </row>
    <row r="3359" spans="6:6" x14ac:dyDescent="0.2">
      <c r="F3359" s="97"/>
    </row>
    <row r="3360" spans="6:6" x14ac:dyDescent="0.2">
      <c r="F3360" s="97"/>
    </row>
    <row r="3361" spans="6:6" x14ac:dyDescent="0.2">
      <c r="F3361" s="97"/>
    </row>
    <row r="3362" spans="6:6" x14ac:dyDescent="0.2">
      <c r="F3362" s="97"/>
    </row>
    <row r="3363" spans="6:6" x14ac:dyDescent="0.2">
      <c r="F3363" s="97"/>
    </row>
    <row r="3364" spans="6:6" x14ac:dyDescent="0.2">
      <c r="F3364" s="97"/>
    </row>
    <row r="3365" spans="6:6" x14ac:dyDescent="0.2">
      <c r="F3365" s="97"/>
    </row>
    <row r="3366" spans="6:6" x14ac:dyDescent="0.2">
      <c r="F3366" s="97"/>
    </row>
    <row r="3367" spans="6:6" x14ac:dyDescent="0.2">
      <c r="F3367" s="97"/>
    </row>
    <row r="3368" spans="6:6" x14ac:dyDescent="0.2">
      <c r="F3368" s="97"/>
    </row>
    <row r="3369" spans="6:6" x14ac:dyDescent="0.2">
      <c r="F3369" s="97"/>
    </row>
    <row r="3370" spans="6:6" x14ac:dyDescent="0.2">
      <c r="F3370" s="97"/>
    </row>
    <row r="3371" spans="6:6" x14ac:dyDescent="0.2">
      <c r="F3371" s="97"/>
    </row>
    <row r="3372" spans="6:6" x14ac:dyDescent="0.2">
      <c r="F3372" s="97"/>
    </row>
    <row r="3373" spans="6:6" x14ac:dyDescent="0.2">
      <c r="F3373" s="97"/>
    </row>
    <row r="3374" spans="6:6" x14ac:dyDescent="0.2">
      <c r="F3374" s="97"/>
    </row>
    <row r="3375" spans="6:6" x14ac:dyDescent="0.2">
      <c r="F3375" s="97"/>
    </row>
    <row r="3376" spans="6:6" x14ac:dyDescent="0.2">
      <c r="F3376" s="97"/>
    </row>
    <row r="3377" spans="6:6" x14ac:dyDescent="0.2">
      <c r="F3377" s="97"/>
    </row>
    <row r="3378" spans="6:6" x14ac:dyDescent="0.2">
      <c r="F3378" s="97"/>
    </row>
    <row r="3379" spans="6:6" x14ac:dyDescent="0.2">
      <c r="F3379" s="97"/>
    </row>
    <row r="3380" spans="6:6" x14ac:dyDescent="0.2">
      <c r="F3380" s="97"/>
    </row>
    <row r="3381" spans="6:6" x14ac:dyDescent="0.2">
      <c r="F3381" s="97"/>
    </row>
    <row r="3382" spans="6:6" x14ac:dyDescent="0.2">
      <c r="F3382" s="97"/>
    </row>
    <row r="3383" spans="6:6" x14ac:dyDescent="0.2">
      <c r="F3383" s="97"/>
    </row>
    <row r="3384" spans="6:6" x14ac:dyDescent="0.2">
      <c r="F3384" s="97"/>
    </row>
    <row r="3385" spans="6:6" x14ac:dyDescent="0.2">
      <c r="F3385" s="97"/>
    </row>
    <row r="3386" spans="6:6" x14ac:dyDescent="0.2">
      <c r="F3386" s="97"/>
    </row>
    <row r="3387" spans="6:6" x14ac:dyDescent="0.2">
      <c r="F3387" s="97"/>
    </row>
    <row r="3388" spans="6:6" x14ac:dyDescent="0.2">
      <c r="F3388" s="97"/>
    </row>
    <row r="3389" spans="6:6" x14ac:dyDescent="0.2">
      <c r="F3389" s="97"/>
    </row>
    <row r="3390" spans="6:6" x14ac:dyDescent="0.2">
      <c r="F3390" s="97"/>
    </row>
    <row r="3391" spans="6:6" x14ac:dyDescent="0.2">
      <c r="F3391" s="97"/>
    </row>
    <row r="3392" spans="6:6" x14ac:dyDescent="0.2">
      <c r="F3392" s="97"/>
    </row>
    <row r="3393" spans="6:6" x14ac:dyDescent="0.2">
      <c r="F3393" s="97"/>
    </row>
    <row r="3394" spans="6:6" x14ac:dyDescent="0.2">
      <c r="F3394" s="97"/>
    </row>
    <row r="3395" spans="6:6" x14ac:dyDescent="0.2">
      <c r="F3395" s="97"/>
    </row>
    <row r="3396" spans="6:6" x14ac:dyDescent="0.2">
      <c r="F3396" s="97"/>
    </row>
    <row r="3397" spans="6:6" x14ac:dyDescent="0.2">
      <c r="F3397" s="97"/>
    </row>
    <row r="3398" spans="6:6" x14ac:dyDescent="0.2">
      <c r="F3398" s="97"/>
    </row>
    <row r="3399" spans="6:6" x14ac:dyDescent="0.2">
      <c r="F3399" s="97"/>
    </row>
    <row r="3400" spans="6:6" x14ac:dyDescent="0.2">
      <c r="F3400" s="97"/>
    </row>
    <row r="3401" spans="6:6" x14ac:dyDescent="0.2">
      <c r="F3401" s="97"/>
    </row>
    <row r="3402" spans="6:6" x14ac:dyDescent="0.2">
      <c r="F3402" s="97"/>
    </row>
    <row r="3403" spans="6:6" x14ac:dyDescent="0.2">
      <c r="F3403" s="97"/>
    </row>
    <row r="3404" spans="6:6" x14ac:dyDescent="0.2">
      <c r="F3404" s="97"/>
    </row>
    <row r="3405" spans="6:6" x14ac:dyDescent="0.2">
      <c r="F3405" s="97"/>
    </row>
    <row r="3406" spans="6:6" x14ac:dyDescent="0.2">
      <c r="F3406" s="97"/>
    </row>
    <row r="3407" spans="6:6" x14ac:dyDescent="0.2">
      <c r="F3407" s="97"/>
    </row>
    <row r="3408" spans="6:6" x14ac:dyDescent="0.2">
      <c r="F3408" s="97"/>
    </row>
    <row r="3409" spans="6:6" x14ac:dyDescent="0.2">
      <c r="F3409" s="97"/>
    </row>
    <row r="3410" spans="6:6" x14ac:dyDescent="0.2">
      <c r="F3410" s="97"/>
    </row>
    <row r="3411" spans="6:6" x14ac:dyDescent="0.2">
      <c r="F3411" s="97"/>
    </row>
    <row r="3412" spans="6:6" x14ac:dyDescent="0.2">
      <c r="F3412" s="97"/>
    </row>
    <row r="3413" spans="6:6" x14ac:dyDescent="0.2">
      <c r="F3413" s="97"/>
    </row>
    <row r="3414" spans="6:6" x14ac:dyDescent="0.2">
      <c r="F3414" s="97"/>
    </row>
    <row r="3415" spans="6:6" x14ac:dyDescent="0.2">
      <c r="F3415" s="97"/>
    </row>
    <row r="3416" spans="6:6" x14ac:dyDescent="0.2">
      <c r="F3416" s="97"/>
    </row>
    <row r="3417" spans="6:6" x14ac:dyDescent="0.2">
      <c r="F3417" s="97"/>
    </row>
    <row r="3418" spans="6:6" x14ac:dyDescent="0.2">
      <c r="F3418" s="97"/>
    </row>
    <row r="3419" spans="6:6" x14ac:dyDescent="0.2">
      <c r="F3419" s="97"/>
    </row>
    <row r="3420" spans="6:6" x14ac:dyDescent="0.2">
      <c r="F3420" s="97"/>
    </row>
    <row r="3421" spans="6:6" x14ac:dyDescent="0.2">
      <c r="F3421" s="97"/>
    </row>
    <row r="3422" spans="6:6" x14ac:dyDescent="0.2">
      <c r="F3422" s="97"/>
    </row>
    <row r="3423" spans="6:6" x14ac:dyDescent="0.2">
      <c r="F3423" s="97"/>
    </row>
    <row r="3424" spans="6:6" x14ac:dyDescent="0.2">
      <c r="F3424" s="97"/>
    </row>
    <row r="3425" spans="6:6" x14ac:dyDescent="0.2">
      <c r="F3425" s="97"/>
    </row>
    <row r="3426" spans="6:6" x14ac:dyDescent="0.2">
      <c r="F3426" s="97"/>
    </row>
    <row r="3427" spans="6:6" x14ac:dyDescent="0.2">
      <c r="F3427" s="97"/>
    </row>
    <row r="3428" spans="6:6" x14ac:dyDescent="0.2">
      <c r="F3428" s="97"/>
    </row>
    <row r="3429" spans="6:6" x14ac:dyDescent="0.2">
      <c r="F3429" s="97"/>
    </row>
    <row r="3430" spans="6:6" x14ac:dyDescent="0.2">
      <c r="F3430" s="97"/>
    </row>
    <row r="3431" spans="6:6" x14ac:dyDescent="0.2">
      <c r="F3431" s="97"/>
    </row>
    <row r="3432" spans="6:6" x14ac:dyDescent="0.2">
      <c r="F3432" s="97"/>
    </row>
    <row r="3433" spans="6:6" x14ac:dyDescent="0.2">
      <c r="F3433" s="97"/>
    </row>
    <row r="3434" spans="6:6" x14ac:dyDescent="0.2">
      <c r="F3434" s="97"/>
    </row>
    <row r="3435" spans="6:6" x14ac:dyDescent="0.2">
      <c r="F3435" s="97"/>
    </row>
    <row r="3436" spans="6:6" x14ac:dyDescent="0.2">
      <c r="F3436" s="97"/>
    </row>
    <row r="3437" spans="6:6" x14ac:dyDescent="0.2">
      <c r="F3437" s="97"/>
    </row>
    <row r="3438" spans="6:6" x14ac:dyDescent="0.2">
      <c r="F3438" s="97"/>
    </row>
    <row r="3439" spans="6:6" x14ac:dyDescent="0.2">
      <c r="F3439" s="97"/>
    </row>
    <row r="3440" spans="6:6" x14ac:dyDescent="0.2">
      <c r="F3440" s="97"/>
    </row>
    <row r="3441" spans="6:6" x14ac:dyDescent="0.2">
      <c r="F3441" s="97"/>
    </row>
    <row r="3442" spans="6:6" x14ac:dyDescent="0.2">
      <c r="F3442" s="97"/>
    </row>
    <row r="3443" spans="6:6" x14ac:dyDescent="0.2">
      <c r="F3443" s="97"/>
    </row>
    <row r="3444" spans="6:6" x14ac:dyDescent="0.2">
      <c r="F3444" s="97"/>
    </row>
    <row r="3445" spans="6:6" x14ac:dyDescent="0.2">
      <c r="F3445" s="97"/>
    </row>
    <row r="3446" spans="6:6" x14ac:dyDescent="0.2">
      <c r="F3446" s="97"/>
    </row>
    <row r="3447" spans="6:6" x14ac:dyDescent="0.2">
      <c r="F3447" s="97"/>
    </row>
    <row r="3448" spans="6:6" x14ac:dyDescent="0.2">
      <c r="F3448" s="97"/>
    </row>
    <row r="3449" spans="6:6" x14ac:dyDescent="0.2">
      <c r="F3449" s="97"/>
    </row>
    <row r="3450" spans="6:6" x14ac:dyDescent="0.2">
      <c r="F3450" s="97"/>
    </row>
    <row r="3451" spans="6:6" x14ac:dyDescent="0.2">
      <c r="F3451" s="97"/>
    </row>
    <row r="3452" spans="6:6" x14ac:dyDescent="0.2">
      <c r="F3452" s="97"/>
    </row>
    <row r="3453" spans="6:6" x14ac:dyDescent="0.2">
      <c r="F3453" s="97"/>
    </row>
    <row r="3454" spans="6:6" x14ac:dyDescent="0.2">
      <c r="F3454" s="97"/>
    </row>
    <row r="3455" spans="6:6" x14ac:dyDescent="0.2">
      <c r="F3455" s="97"/>
    </row>
    <row r="3456" spans="6:6" x14ac:dyDescent="0.2">
      <c r="F3456" s="97"/>
    </row>
    <row r="3457" spans="6:6" x14ac:dyDescent="0.2">
      <c r="F3457" s="97"/>
    </row>
    <row r="3458" spans="6:6" x14ac:dyDescent="0.2">
      <c r="F3458" s="97"/>
    </row>
    <row r="3459" spans="6:6" x14ac:dyDescent="0.2">
      <c r="F3459" s="97"/>
    </row>
    <row r="3460" spans="6:6" x14ac:dyDescent="0.2">
      <c r="F3460" s="97"/>
    </row>
    <row r="3461" spans="6:6" x14ac:dyDescent="0.2">
      <c r="F3461" s="97"/>
    </row>
    <row r="3462" spans="6:6" x14ac:dyDescent="0.2">
      <c r="F3462" s="97"/>
    </row>
    <row r="3463" spans="6:6" x14ac:dyDescent="0.2">
      <c r="F3463" s="97"/>
    </row>
    <row r="3464" spans="6:6" x14ac:dyDescent="0.2">
      <c r="F3464" s="97"/>
    </row>
    <row r="3465" spans="6:6" x14ac:dyDescent="0.2">
      <c r="F3465" s="97"/>
    </row>
    <row r="3466" spans="6:6" x14ac:dyDescent="0.2">
      <c r="F3466" s="97"/>
    </row>
    <row r="3467" spans="6:6" x14ac:dyDescent="0.2">
      <c r="F3467" s="97"/>
    </row>
    <row r="3468" spans="6:6" x14ac:dyDescent="0.2">
      <c r="F3468" s="97"/>
    </row>
    <row r="3469" spans="6:6" x14ac:dyDescent="0.2">
      <c r="F3469" s="97"/>
    </row>
    <row r="3470" spans="6:6" x14ac:dyDescent="0.2">
      <c r="F3470" s="97"/>
    </row>
    <row r="3471" spans="6:6" x14ac:dyDescent="0.2">
      <c r="F3471" s="97"/>
    </row>
    <row r="3472" spans="6:6" x14ac:dyDescent="0.2">
      <c r="F3472" s="97"/>
    </row>
    <row r="3473" spans="6:6" x14ac:dyDescent="0.2">
      <c r="F3473" s="97"/>
    </row>
    <row r="3474" spans="6:6" x14ac:dyDescent="0.2">
      <c r="F3474" s="97"/>
    </row>
    <row r="3475" spans="6:6" x14ac:dyDescent="0.2">
      <c r="F3475" s="97"/>
    </row>
    <row r="3476" spans="6:6" x14ac:dyDescent="0.2">
      <c r="F3476" s="97"/>
    </row>
    <row r="3477" spans="6:6" x14ac:dyDescent="0.2">
      <c r="F3477" s="97"/>
    </row>
    <row r="3478" spans="6:6" x14ac:dyDescent="0.2">
      <c r="F3478" s="97"/>
    </row>
    <row r="3479" spans="6:6" x14ac:dyDescent="0.2">
      <c r="F3479" s="97"/>
    </row>
    <row r="3480" spans="6:6" x14ac:dyDescent="0.2">
      <c r="F3480" s="97"/>
    </row>
    <row r="3481" spans="6:6" x14ac:dyDescent="0.2">
      <c r="F3481" s="97"/>
    </row>
    <row r="3482" spans="6:6" x14ac:dyDescent="0.2">
      <c r="F3482" s="97"/>
    </row>
    <row r="3483" spans="6:6" x14ac:dyDescent="0.2">
      <c r="F3483" s="97"/>
    </row>
    <row r="3484" spans="6:6" x14ac:dyDescent="0.2">
      <c r="F3484" s="97"/>
    </row>
    <row r="3485" spans="6:6" x14ac:dyDescent="0.2">
      <c r="F3485" s="97"/>
    </row>
    <row r="3486" spans="6:6" x14ac:dyDescent="0.2">
      <c r="F3486" s="97"/>
    </row>
    <row r="3487" spans="6:6" x14ac:dyDescent="0.2">
      <c r="F3487" s="97"/>
    </row>
    <row r="3488" spans="6:6" x14ac:dyDescent="0.2">
      <c r="F3488" s="97"/>
    </row>
    <row r="3489" spans="6:6" x14ac:dyDescent="0.2">
      <c r="F3489" s="97"/>
    </row>
    <row r="3490" spans="6:6" x14ac:dyDescent="0.2">
      <c r="F3490" s="97"/>
    </row>
    <row r="3491" spans="6:6" x14ac:dyDescent="0.2">
      <c r="F3491" s="97"/>
    </row>
    <row r="3492" spans="6:6" x14ac:dyDescent="0.2">
      <c r="F3492" s="97"/>
    </row>
    <row r="3493" spans="6:6" x14ac:dyDescent="0.2">
      <c r="F3493" s="97"/>
    </row>
    <row r="3494" spans="6:6" x14ac:dyDescent="0.2">
      <c r="F3494" s="97"/>
    </row>
    <row r="3495" spans="6:6" x14ac:dyDescent="0.2">
      <c r="F3495" s="97"/>
    </row>
    <row r="3496" spans="6:6" x14ac:dyDescent="0.2">
      <c r="F3496" s="97"/>
    </row>
    <row r="3497" spans="6:6" x14ac:dyDescent="0.2">
      <c r="F3497" s="97"/>
    </row>
    <row r="3498" spans="6:6" x14ac:dyDescent="0.2">
      <c r="F3498" s="97"/>
    </row>
    <row r="3499" spans="6:6" x14ac:dyDescent="0.2">
      <c r="F3499" s="97"/>
    </row>
    <row r="3500" spans="6:6" x14ac:dyDescent="0.2">
      <c r="F3500" s="97"/>
    </row>
    <row r="3501" spans="6:6" x14ac:dyDescent="0.2">
      <c r="F3501" s="97"/>
    </row>
    <row r="3502" spans="6:6" x14ac:dyDescent="0.2">
      <c r="F3502" s="97"/>
    </row>
    <row r="3503" spans="6:6" x14ac:dyDescent="0.2">
      <c r="F3503" s="97"/>
    </row>
    <row r="3504" spans="6:6" x14ac:dyDescent="0.2">
      <c r="F3504" s="97"/>
    </row>
    <row r="3505" spans="6:6" x14ac:dyDescent="0.2">
      <c r="F3505" s="97"/>
    </row>
    <row r="3506" spans="6:6" x14ac:dyDescent="0.2">
      <c r="F3506" s="97"/>
    </row>
    <row r="3507" spans="6:6" x14ac:dyDescent="0.2">
      <c r="F3507" s="97"/>
    </row>
    <row r="3508" spans="6:6" x14ac:dyDescent="0.2">
      <c r="F3508" s="97"/>
    </row>
    <row r="3509" spans="6:6" x14ac:dyDescent="0.2">
      <c r="F3509" s="97"/>
    </row>
    <row r="3510" spans="6:6" x14ac:dyDescent="0.2">
      <c r="F3510" s="97"/>
    </row>
    <row r="3511" spans="6:6" x14ac:dyDescent="0.2">
      <c r="F3511" s="97"/>
    </row>
    <row r="3512" spans="6:6" x14ac:dyDescent="0.2">
      <c r="F3512" s="97"/>
    </row>
    <row r="3513" spans="6:6" x14ac:dyDescent="0.2">
      <c r="F3513" s="97"/>
    </row>
    <row r="3514" spans="6:6" x14ac:dyDescent="0.2">
      <c r="F3514" s="97"/>
    </row>
    <row r="3515" spans="6:6" x14ac:dyDescent="0.2">
      <c r="F3515" s="97"/>
    </row>
    <row r="3516" spans="6:6" x14ac:dyDescent="0.2">
      <c r="F3516" s="97"/>
    </row>
    <row r="3517" spans="6:6" x14ac:dyDescent="0.2">
      <c r="F3517" s="97"/>
    </row>
    <row r="3518" spans="6:6" x14ac:dyDescent="0.2">
      <c r="F3518" s="97"/>
    </row>
    <row r="3519" spans="6:6" x14ac:dyDescent="0.2">
      <c r="F3519" s="97"/>
    </row>
    <row r="3520" spans="6:6" x14ac:dyDescent="0.2">
      <c r="F3520" s="97"/>
    </row>
    <row r="3521" spans="6:6" x14ac:dyDescent="0.2">
      <c r="F3521" s="97"/>
    </row>
    <row r="3522" spans="6:6" x14ac:dyDescent="0.2">
      <c r="F3522" s="97"/>
    </row>
    <row r="3523" spans="6:6" x14ac:dyDescent="0.2">
      <c r="F3523" s="97"/>
    </row>
    <row r="3524" spans="6:6" x14ac:dyDescent="0.2">
      <c r="F3524" s="97"/>
    </row>
    <row r="3525" spans="6:6" x14ac:dyDescent="0.2">
      <c r="F3525" s="97"/>
    </row>
    <row r="3526" spans="6:6" x14ac:dyDescent="0.2">
      <c r="F3526" s="97"/>
    </row>
    <row r="3527" spans="6:6" x14ac:dyDescent="0.2">
      <c r="F3527" s="97"/>
    </row>
    <row r="3528" spans="6:6" x14ac:dyDescent="0.2">
      <c r="F3528" s="97"/>
    </row>
    <row r="3529" spans="6:6" x14ac:dyDescent="0.2">
      <c r="F3529" s="97"/>
    </row>
    <row r="3530" spans="6:6" x14ac:dyDescent="0.2">
      <c r="F3530" s="97"/>
    </row>
    <row r="3531" spans="6:6" x14ac:dyDescent="0.2">
      <c r="F3531" s="97"/>
    </row>
    <row r="3532" spans="6:6" x14ac:dyDescent="0.2">
      <c r="F3532" s="97"/>
    </row>
    <row r="3533" spans="6:6" x14ac:dyDescent="0.2">
      <c r="F3533" s="97"/>
    </row>
    <row r="3534" spans="6:6" x14ac:dyDescent="0.2">
      <c r="F3534" s="97"/>
    </row>
    <row r="3535" spans="6:6" x14ac:dyDescent="0.2">
      <c r="F3535" s="97"/>
    </row>
    <row r="3536" spans="6:6" x14ac:dyDescent="0.2">
      <c r="F3536" s="97"/>
    </row>
    <row r="3537" spans="6:6" x14ac:dyDescent="0.2">
      <c r="F3537" s="97"/>
    </row>
    <row r="3538" spans="6:6" x14ac:dyDescent="0.2">
      <c r="F3538" s="97"/>
    </row>
    <row r="3539" spans="6:6" x14ac:dyDescent="0.2">
      <c r="F3539" s="97"/>
    </row>
    <row r="3540" spans="6:6" x14ac:dyDescent="0.2">
      <c r="F3540" s="97"/>
    </row>
    <row r="3541" spans="6:6" x14ac:dyDescent="0.2">
      <c r="F3541" s="97"/>
    </row>
    <row r="3542" spans="6:6" x14ac:dyDescent="0.2">
      <c r="F3542" s="97"/>
    </row>
    <row r="3543" spans="6:6" x14ac:dyDescent="0.2">
      <c r="F3543" s="97"/>
    </row>
    <row r="3544" spans="6:6" x14ac:dyDescent="0.2">
      <c r="F3544" s="97"/>
    </row>
    <row r="3545" spans="6:6" x14ac:dyDescent="0.2">
      <c r="F3545" s="97"/>
    </row>
    <row r="3546" spans="6:6" x14ac:dyDescent="0.2">
      <c r="F3546" s="97"/>
    </row>
    <row r="3547" spans="6:6" x14ac:dyDescent="0.2">
      <c r="F3547" s="97"/>
    </row>
    <row r="3548" spans="6:6" x14ac:dyDescent="0.2">
      <c r="F3548" s="97"/>
    </row>
    <row r="3549" spans="6:6" x14ac:dyDescent="0.2">
      <c r="F3549" s="97"/>
    </row>
    <row r="3550" spans="6:6" x14ac:dyDescent="0.2">
      <c r="F3550" s="97"/>
    </row>
    <row r="3551" spans="6:6" x14ac:dyDescent="0.2">
      <c r="F3551" s="97"/>
    </row>
    <row r="3552" spans="6:6" x14ac:dyDescent="0.2">
      <c r="F3552" s="97"/>
    </row>
    <row r="3553" spans="6:6" x14ac:dyDescent="0.2">
      <c r="F3553" s="97"/>
    </row>
    <row r="3554" spans="6:6" x14ac:dyDescent="0.2">
      <c r="F3554" s="97"/>
    </row>
    <row r="3555" spans="6:6" x14ac:dyDescent="0.2">
      <c r="F3555" s="97"/>
    </row>
    <row r="3556" spans="6:6" x14ac:dyDescent="0.2">
      <c r="F3556" s="97"/>
    </row>
    <row r="3557" spans="6:6" x14ac:dyDescent="0.2">
      <c r="F3557" s="97"/>
    </row>
    <row r="3558" spans="6:6" x14ac:dyDescent="0.2">
      <c r="F3558" s="97"/>
    </row>
    <row r="3559" spans="6:6" x14ac:dyDescent="0.2">
      <c r="F3559" s="97"/>
    </row>
    <row r="3560" spans="6:6" x14ac:dyDescent="0.2">
      <c r="F3560" s="97"/>
    </row>
    <row r="3561" spans="6:6" x14ac:dyDescent="0.2">
      <c r="F3561" s="97"/>
    </row>
    <row r="3562" spans="6:6" x14ac:dyDescent="0.2">
      <c r="F3562" s="97"/>
    </row>
    <row r="3563" spans="6:6" x14ac:dyDescent="0.2">
      <c r="F3563" s="97"/>
    </row>
    <row r="3564" spans="6:6" x14ac:dyDescent="0.2">
      <c r="F3564" s="97"/>
    </row>
    <row r="3565" spans="6:6" x14ac:dyDescent="0.2">
      <c r="F3565" s="97"/>
    </row>
    <row r="3566" spans="6:6" x14ac:dyDescent="0.2">
      <c r="F3566" s="97"/>
    </row>
    <row r="3567" spans="6:6" x14ac:dyDescent="0.2">
      <c r="F3567" s="97"/>
    </row>
    <row r="3568" spans="6:6" x14ac:dyDescent="0.2">
      <c r="F3568" s="97"/>
    </row>
    <row r="3569" spans="6:6" x14ac:dyDescent="0.2">
      <c r="F3569" s="97"/>
    </row>
    <row r="3570" spans="6:6" x14ac:dyDescent="0.2">
      <c r="F3570" s="97"/>
    </row>
    <row r="3571" spans="6:6" x14ac:dyDescent="0.2">
      <c r="F3571" s="97"/>
    </row>
    <row r="3572" spans="6:6" x14ac:dyDescent="0.2">
      <c r="F3572" s="97"/>
    </row>
    <row r="3573" spans="6:6" x14ac:dyDescent="0.2">
      <c r="F3573" s="97"/>
    </row>
    <row r="3574" spans="6:6" x14ac:dyDescent="0.2">
      <c r="F3574" s="97"/>
    </row>
    <row r="3575" spans="6:6" x14ac:dyDescent="0.2">
      <c r="F3575" s="97"/>
    </row>
    <row r="3576" spans="6:6" x14ac:dyDescent="0.2">
      <c r="F3576" s="97"/>
    </row>
    <row r="3577" spans="6:6" x14ac:dyDescent="0.2">
      <c r="F3577" s="97"/>
    </row>
    <row r="3578" spans="6:6" x14ac:dyDescent="0.2">
      <c r="F3578" s="97"/>
    </row>
    <row r="3579" spans="6:6" x14ac:dyDescent="0.2">
      <c r="F3579" s="97"/>
    </row>
    <row r="3580" spans="6:6" x14ac:dyDescent="0.2">
      <c r="F3580" s="97"/>
    </row>
    <row r="3581" spans="6:6" x14ac:dyDescent="0.2">
      <c r="F3581" s="97"/>
    </row>
    <row r="3582" spans="6:6" x14ac:dyDescent="0.2">
      <c r="F3582" s="97"/>
    </row>
    <row r="3583" spans="6:6" x14ac:dyDescent="0.2">
      <c r="F3583" s="97"/>
    </row>
    <row r="3584" spans="6:6" x14ac:dyDescent="0.2">
      <c r="F3584" s="97"/>
    </row>
    <row r="3585" spans="6:6" x14ac:dyDescent="0.2">
      <c r="F3585" s="97"/>
    </row>
    <row r="3586" spans="6:6" x14ac:dyDescent="0.2">
      <c r="F3586" s="97"/>
    </row>
    <row r="3587" spans="6:6" x14ac:dyDescent="0.2">
      <c r="F3587" s="97"/>
    </row>
    <row r="3588" spans="6:6" x14ac:dyDescent="0.2">
      <c r="F3588" s="97"/>
    </row>
    <row r="3589" spans="6:6" x14ac:dyDescent="0.2">
      <c r="F3589" s="97"/>
    </row>
    <row r="3590" spans="6:6" x14ac:dyDescent="0.2">
      <c r="F3590" s="97"/>
    </row>
    <row r="3591" spans="6:6" x14ac:dyDescent="0.2">
      <c r="F3591" s="97"/>
    </row>
    <row r="3592" spans="6:6" x14ac:dyDescent="0.2">
      <c r="F3592" s="97"/>
    </row>
    <row r="3593" spans="6:6" x14ac:dyDescent="0.2">
      <c r="F3593" s="97"/>
    </row>
    <row r="3594" spans="6:6" x14ac:dyDescent="0.2">
      <c r="F3594" s="97"/>
    </row>
    <row r="3595" spans="6:6" x14ac:dyDescent="0.2">
      <c r="F3595" s="97"/>
    </row>
    <row r="3596" spans="6:6" x14ac:dyDescent="0.2">
      <c r="F3596" s="97"/>
    </row>
    <row r="3597" spans="6:6" x14ac:dyDescent="0.2">
      <c r="F3597" s="97"/>
    </row>
    <row r="3598" spans="6:6" x14ac:dyDescent="0.2">
      <c r="F3598" s="97"/>
    </row>
    <row r="3599" spans="6:6" x14ac:dyDescent="0.2">
      <c r="F3599" s="97"/>
    </row>
    <row r="3600" spans="6:6" x14ac:dyDescent="0.2">
      <c r="F3600" s="97"/>
    </row>
    <row r="3601" spans="6:6" x14ac:dyDescent="0.2">
      <c r="F3601" s="97"/>
    </row>
    <row r="3602" spans="6:6" x14ac:dyDescent="0.2">
      <c r="F3602" s="97"/>
    </row>
    <row r="3603" spans="6:6" x14ac:dyDescent="0.2">
      <c r="F3603" s="97"/>
    </row>
    <row r="3604" spans="6:6" x14ac:dyDescent="0.2">
      <c r="F3604" s="97"/>
    </row>
    <row r="3605" spans="6:6" x14ac:dyDescent="0.2">
      <c r="F3605" s="97"/>
    </row>
    <row r="3606" spans="6:6" x14ac:dyDescent="0.2">
      <c r="F3606" s="97"/>
    </row>
    <row r="3607" spans="6:6" x14ac:dyDescent="0.2">
      <c r="F3607" s="97"/>
    </row>
    <row r="3608" spans="6:6" x14ac:dyDescent="0.2">
      <c r="F3608" s="97"/>
    </row>
    <row r="3609" spans="6:6" x14ac:dyDescent="0.2">
      <c r="F3609" s="97"/>
    </row>
    <row r="3610" spans="6:6" x14ac:dyDescent="0.2">
      <c r="F3610" s="97"/>
    </row>
    <row r="3611" spans="6:6" x14ac:dyDescent="0.2">
      <c r="F3611" s="97"/>
    </row>
    <row r="3612" spans="6:6" x14ac:dyDescent="0.2">
      <c r="F3612" s="97"/>
    </row>
    <row r="3613" spans="6:6" x14ac:dyDescent="0.2">
      <c r="F3613" s="97"/>
    </row>
    <row r="3614" spans="6:6" x14ac:dyDescent="0.2">
      <c r="F3614" s="97"/>
    </row>
    <row r="3615" spans="6:6" x14ac:dyDescent="0.2">
      <c r="F3615" s="97"/>
    </row>
    <row r="3616" spans="6:6" x14ac:dyDescent="0.2">
      <c r="F3616" s="97"/>
    </row>
    <row r="3617" spans="6:6" x14ac:dyDescent="0.2">
      <c r="F3617" s="97"/>
    </row>
    <row r="3618" spans="6:6" x14ac:dyDescent="0.2">
      <c r="F3618" s="97"/>
    </row>
    <row r="3619" spans="6:6" x14ac:dyDescent="0.2">
      <c r="F3619" s="97"/>
    </row>
    <row r="3620" spans="6:6" x14ac:dyDescent="0.2">
      <c r="F3620" s="97"/>
    </row>
    <row r="3621" spans="6:6" x14ac:dyDescent="0.2">
      <c r="F3621" s="97"/>
    </row>
    <row r="3622" spans="6:6" x14ac:dyDescent="0.2">
      <c r="F3622" s="97"/>
    </row>
    <row r="3623" spans="6:6" x14ac:dyDescent="0.2">
      <c r="F3623" s="97"/>
    </row>
    <row r="3624" spans="6:6" x14ac:dyDescent="0.2">
      <c r="F3624" s="97"/>
    </row>
    <row r="3625" spans="6:6" x14ac:dyDescent="0.2">
      <c r="F3625" s="97"/>
    </row>
    <row r="3626" spans="6:6" x14ac:dyDescent="0.2">
      <c r="F3626" s="97"/>
    </row>
    <row r="3627" spans="6:6" x14ac:dyDescent="0.2">
      <c r="F3627" s="97"/>
    </row>
    <row r="3628" spans="6:6" x14ac:dyDescent="0.2">
      <c r="F3628" s="97"/>
    </row>
    <row r="3629" spans="6:6" x14ac:dyDescent="0.2">
      <c r="F3629" s="97"/>
    </row>
    <row r="3630" spans="6:6" x14ac:dyDescent="0.2">
      <c r="F3630" s="97"/>
    </row>
    <row r="3631" spans="6:6" x14ac:dyDescent="0.2">
      <c r="F3631" s="97"/>
    </row>
    <row r="3632" spans="6:6" x14ac:dyDescent="0.2">
      <c r="F3632" s="97"/>
    </row>
    <row r="3633" spans="6:6" x14ac:dyDescent="0.2">
      <c r="F3633" s="97"/>
    </row>
    <row r="3634" spans="6:6" x14ac:dyDescent="0.2">
      <c r="F3634" s="97"/>
    </row>
    <row r="3635" spans="6:6" x14ac:dyDescent="0.2">
      <c r="F3635" s="97"/>
    </row>
    <row r="3636" spans="6:6" x14ac:dyDescent="0.2">
      <c r="F3636" s="97"/>
    </row>
    <row r="3637" spans="6:6" x14ac:dyDescent="0.2">
      <c r="F3637" s="97"/>
    </row>
    <row r="3638" spans="6:6" x14ac:dyDescent="0.2">
      <c r="F3638" s="97"/>
    </row>
    <row r="3639" spans="6:6" x14ac:dyDescent="0.2">
      <c r="F3639" s="97"/>
    </row>
    <row r="3640" spans="6:6" x14ac:dyDescent="0.2">
      <c r="F3640" s="97"/>
    </row>
    <row r="3641" spans="6:6" x14ac:dyDescent="0.2">
      <c r="F3641" s="97"/>
    </row>
    <row r="3642" spans="6:6" x14ac:dyDescent="0.2">
      <c r="F3642" s="97"/>
    </row>
    <row r="3643" spans="6:6" x14ac:dyDescent="0.2">
      <c r="F3643" s="97"/>
    </row>
    <row r="3644" spans="6:6" x14ac:dyDescent="0.2">
      <c r="F3644" s="97"/>
    </row>
    <row r="3645" spans="6:6" x14ac:dyDescent="0.2">
      <c r="F3645" s="97"/>
    </row>
    <row r="3646" spans="6:6" x14ac:dyDescent="0.2">
      <c r="F3646" s="97"/>
    </row>
    <row r="3647" spans="6:6" x14ac:dyDescent="0.2">
      <c r="F3647" s="97"/>
    </row>
    <row r="3648" spans="6:6" x14ac:dyDescent="0.2">
      <c r="F3648" s="97"/>
    </row>
    <row r="3649" spans="6:6" x14ac:dyDescent="0.2">
      <c r="F3649" s="97"/>
    </row>
    <row r="3650" spans="6:6" x14ac:dyDescent="0.2">
      <c r="F3650" s="97"/>
    </row>
    <row r="3651" spans="6:6" x14ac:dyDescent="0.2">
      <c r="F3651" s="97"/>
    </row>
    <row r="3652" spans="6:6" x14ac:dyDescent="0.2">
      <c r="F3652" s="97"/>
    </row>
    <row r="3653" spans="6:6" x14ac:dyDescent="0.2">
      <c r="F3653" s="97"/>
    </row>
    <row r="3654" spans="6:6" x14ac:dyDescent="0.2">
      <c r="F3654" s="97"/>
    </row>
    <row r="3655" spans="6:6" x14ac:dyDescent="0.2">
      <c r="F3655" s="97"/>
    </row>
    <row r="3656" spans="6:6" x14ac:dyDescent="0.2">
      <c r="F3656" s="97"/>
    </row>
    <row r="3657" spans="6:6" x14ac:dyDescent="0.2">
      <c r="F3657" s="97"/>
    </row>
    <row r="3658" spans="6:6" x14ac:dyDescent="0.2">
      <c r="F3658" s="97"/>
    </row>
    <row r="3659" spans="6:6" x14ac:dyDescent="0.2">
      <c r="F3659" s="97"/>
    </row>
    <row r="3660" spans="6:6" x14ac:dyDescent="0.2">
      <c r="F3660" s="97"/>
    </row>
    <row r="3661" spans="6:6" x14ac:dyDescent="0.2">
      <c r="F3661" s="97"/>
    </row>
    <row r="3662" spans="6:6" x14ac:dyDescent="0.2">
      <c r="F3662" s="97"/>
    </row>
    <row r="3663" spans="6:6" x14ac:dyDescent="0.2">
      <c r="F3663" s="97"/>
    </row>
    <row r="3664" spans="6:6" x14ac:dyDescent="0.2">
      <c r="F3664" s="97"/>
    </row>
    <row r="3665" spans="6:6" x14ac:dyDescent="0.2">
      <c r="F3665" s="97"/>
    </row>
    <row r="3666" spans="6:6" x14ac:dyDescent="0.2">
      <c r="F3666" s="97"/>
    </row>
    <row r="3667" spans="6:6" x14ac:dyDescent="0.2">
      <c r="F3667" s="97"/>
    </row>
    <row r="3668" spans="6:6" x14ac:dyDescent="0.2">
      <c r="F3668" s="97"/>
    </row>
    <row r="3669" spans="6:6" x14ac:dyDescent="0.2">
      <c r="F3669" s="97"/>
    </row>
    <row r="3670" spans="6:6" x14ac:dyDescent="0.2">
      <c r="F3670" s="97"/>
    </row>
    <row r="3671" spans="6:6" x14ac:dyDescent="0.2">
      <c r="F3671" s="97"/>
    </row>
    <row r="3672" spans="6:6" x14ac:dyDescent="0.2">
      <c r="F3672" s="97"/>
    </row>
    <row r="3673" spans="6:6" x14ac:dyDescent="0.2">
      <c r="F3673" s="97"/>
    </row>
    <row r="3674" spans="6:6" x14ac:dyDescent="0.2">
      <c r="F3674" s="97"/>
    </row>
    <row r="3675" spans="6:6" x14ac:dyDescent="0.2">
      <c r="F3675" s="97"/>
    </row>
    <row r="3676" spans="6:6" x14ac:dyDescent="0.2">
      <c r="F3676" s="97"/>
    </row>
    <row r="3677" spans="6:6" x14ac:dyDescent="0.2">
      <c r="F3677" s="97"/>
    </row>
    <row r="3678" spans="6:6" x14ac:dyDescent="0.2">
      <c r="F3678" s="97"/>
    </row>
    <row r="3679" spans="6:6" x14ac:dyDescent="0.2">
      <c r="F3679" s="97"/>
    </row>
    <row r="3680" spans="6:6" x14ac:dyDescent="0.2">
      <c r="F3680" s="97"/>
    </row>
    <row r="3681" spans="6:6" x14ac:dyDescent="0.2">
      <c r="F3681" s="97"/>
    </row>
    <row r="3682" spans="6:6" x14ac:dyDescent="0.2">
      <c r="F3682" s="97"/>
    </row>
    <row r="3683" spans="6:6" x14ac:dyDescent="0.2">
      <c r="F3683" s="97"/>
    </row>
    <row r="3684" spans="6:6" x14ac:dyDescent="0.2">
      <c r="F3684" s="97"/>
    </row>
    <row r="3685" spans="6:6" x14ac:dyDescent="0.2">
      <c r="F3685" s="97"/>
    </row>
    <row r="3686" spans="6:6" x14ac:dyDescent="0.2">
      <c r="F3686" s="97"/>
    </row>
    <row r="3687" spans="6:6" x14ac:dyDescent="0.2">
      <c r="F3687" s="97"/>
    </row>
    <row r="3688" spans="6:6" x14ac:dyDescent="0.2">
      <c r="F3688" s="97"/>
    </row>
    <row r="3689" spans="6:6" x14ac:dyDescent="0.2">
      <c r="F3689" s="97"/>
    </row>
    <row r="3690" spans="6:6" x14ac:dyDescent="0.2">
      <c r="F3690" s="97"/>
    </row>
    <row r="3691" spans="6:6" x14ac:dyDescent="0.2">
      <c r="F3691" s="97"/>
    </row>
    <row r="3692" spans="6:6" x14ac:dyDescent="0.2">
      <c r="F3692" s="97"/>
    </row>
    <row r="3693" spans="6:6" x14ac:dyDescent="0.2">
      <c r="F3693" s="97"/>
    </row>
    <row r="3694" spans="6:6" x14ac:dyDescent="0.2">
      <c r="F3694" s="97"/>
    </row>
    <row r="3695" spans="6:6" x14ac:dyDescent="0.2">
      <c r="F3695" s="97"/>
    </row>
    <row r="3696" spans="6:6" x14ac:dyDescent="0.2">
      <c r="F3696" s="97"/>
    </row>
    <row r="3697" spans="6:6" x14ac:dyDescent="0.2">
      <c r="F3697" s="97"/>
    </row>
    <row r="3698" spans="6:6" x14ac:dyDescent="0.2">
      <c r="F3698" s="97"/>
    </row>
    <row r="3699" spans="6:6" x14ac:dyDescent="0.2">
      <c r="F3699" s="97"/>
    </row>
    <row r="3700" spans="6:6" x14ac:dyDescent="0.2">
      <c r="F3700" s="97"/>
    </row>
    <row r="3701" spans="6:6" x14ac:dyDescent="0.2">
      <c r="F3701" s="97"/>
    </row>
    <row r="3702" spans="6:6" x14ac:dyDescent="0.2">
      <c r="F3702" s="97"/>
    </row>
    <row r="3703" spans="6:6" x14ac:dyDescent="0.2">
      <c r="F3703" s="97"/>
    </row>
    <row r="3704" spans="6:6" x14ac:dyDescent="0.2">
      <c r="F3704" s="97"/>
    </row>
    <row r="3705" spans="6:6" x14ac:dyDescent="0.2">
      <c r="F3705" s="97"/>
    </row>
    <row r="3706" spans="6:6" x14ac:dyDescent="0.2">
      <c r="F3706" s="97"/>
    </row>
    <row r="3707" spans="6:6" x14ac:dyDescent="0.2">
      <c r="F3707" s="97"/>
    </row>
    <row r="3708" spans="6:6" x14ac:dyDescent="0.2">
      <c r="F3708" s="97"/>
    </row>
    <row r="3709" spans="6:6" x14ac:dyDescent="0.2">
      <c r="F3709" s="97"/>
    </row>
    <row r="3710" spans="6:6" x14ac:dyDescent="0.2">
      <c r="F3710" s="97"/>
    </row>
    <row r="3711" spans="6:6" x14ac:dyDescent="0.2">
      <c r="F3711" s="97"/>
    </row>
    <row r="3712" spans="6:6" x14ac:dyDescent="0.2">
      <c r="F3712" s="97"/>
    </row>
    <row r="3713" spans="6:6" x14ac:dyDescent="0.2">
      <c r="F3713" s="97"/>
    </row>
    <row r="3714" spans="6:6" x14ac:dyDescent="0.2">
      <c r="F3714" s="97"/>
    </row>
    <row r="3715" spans="6:6" x14ac:dyDescent="0.2">
      <c r="F3715" s="97"/>
    </row>
    <row r="3716" spans="6:6" x14ac:dyDescent="0.2">
      <c r="F3716" s="97"/>
    </row>
    <row r="3717" spans="6:6" x14ac:dyDescent="0.2">
      <c r="F3717" s="97"/>
    </row>
    <row r="3718" spans="6:6" x14ac:dyDescent="0.2">
      <c r="F3718" s="97"/>
    </row>
    <row r="3719" spans="6:6" x14ac:dyDescent="0.2">
      <c r="F3719" s="97"/>
    </row>
    <row r="3720" spans="6:6" x14ac:dyDescent="0.2">
      <c r="F3720" s="97"/>
    </row>
    <row r="3721" spans="6:6" x14ac:dyDescent="0.2">
      <c r="F3721" s="97"/>
    </row>
    <row r="3722" spans="6:6" x14ac:dyDescent="0.2">
      <c r="F3722" s="97"/>
    </row>
    <row r="3723" spans="6:6" x14ac:dyDescent="0.2">
      <c r="F3723" s="97"/>
    </row>
    <row r="3724" spans="6:6" x14ac:dyDescent="0.2">
      <c r="F3724" s="97"/>
    </row>
    <row r="3725" spans="6:6" x14ac:dyDescent="0.2">
      <c r="F3725" s="97"/>
    </row>
    <row r="3726" spans="6:6" x14ac:dyDescent="0.2">
      <c r="F3726" s="97"/>
    </row>
    <row r="3727" spans="6:6" x14ac:dyDescent="0.2">
      <c r="F3727" s="97"/>
    </row>
    <row r="3728" spans="6:6" x14ac:dyDescent="0.2">
      <c r="F3728" s="97"/>
    </row>
    <row r="3729" spans="6:6" x14ac:dyDescent="0.2">
      <c r="F3729" s="97"/>
    </row>
    <row r="3730" spans="6:6" x14ac:dyDescent="0.2">
      <c r="F3730" s="97"/>
    </row>
    <row r="3731" spans="6:6" x14ac:dyDescent="0.2">
      <c r="F3731" s="97"/>
    </row>
    <row r="3732" spans="6:6" x14ac:dyDescent="0.2">
      <c r="F3732" s="97"/>
    </row>
    <row r="3733" spans="6:6" x14ac:dyDescent="0.2">
      <c r="F3733" s="97"/>
    </row>
    <row r="3734" spans="6:6" x14ac:dyDescent="0.2">
      <c r="F3734" s="97"/>
    </row>
    <row r="3735" spans="6:6" x14ac:dyDescent="0.2">
      <c r="F3735" s="97"/>
    </row>
    <row r="3736" spans="6:6" x14ac:dyDescent="0.2">
      <c r="F3736" s="97"/>
    </row>
    <row r="3737" spans="6:6" x14ac:dyDescent="0.2">
      <c r="F3737" s="97"/>
    </row>
    <row r="3738" spans="6:6" x14ac:dyDescent="0.2">
      <c r="F3738" s="97"/>
    </row>
    <row r="3739" spans="6:6" x14ac:dyDescent="0.2">
      <c r="F3739" s="97"/>
    </row>
    <row r="3740" spans="6:6" x14ac:dyDescent="0.2">
      <c r="F3740" s="97"/>
    </row>
    <row r="3741" spans="6:6" x14ac:dyDescent="0.2">
      <c r="F3741" s="97"/>
    </row>
    <row r="3742" spans="6:6" x14ac:dyDescent="0.2">
      <c r="F3742" s="97"/>
    </row>
    <row r="3743" spans="6:6" x14ac:dyDescent="0.2">
      <c r="F3743" s="97"/>
    </row>
    <row r="3744" spans="6:6" x14ac:dyDescent="0.2">
      <c r="F3744" s="97"/>
    </row>
    <row r="3745" spans="6:6" x14ac:dyDescent="0.2">
      <c r="F3745" s="97"/>
    </row>
    <row r="3746" spans="6:6" x14ac:dyDescent="0.2">
      <c r="F3746" s="97"/>
    </row>
    <row r="3747" spans="6:6" x14ac:dyDescent="0.2">
      <c r="F3747" s="97"/>
    </row>
    <row r="3748" spans="6:6" x14ac:dyDescent="0.2">
      <c r="F3748" s="97"/>
    </row>
    <row r="3749" spans="6:6" x14ac:dyDescent="0.2">
      <c r="F3749" s="97"/>
    </row>
    <row r="3750" spans="6:6" x14ac:dyDescent="0.2">
      <c r="F3750" s="97"/>
    </row>
    <row r="3751" spans="6:6" x14ac:dyDescent="0.2">
      <c r="F3751" s="97"/>
    </row>
    <row r="3752" spans="6:6" x14ac:dyDescent="0.2">
      <c r="F3752" s="97"/>
    </row>
    <row r="3753" spans="6:6" x14ac:dyDescent="0.2">
      <c r="F3753" s="97"/>
    </row>
    <row r="3754" spans="6:6" x14ac:dyDescent="0.2">
      <c r="F3754" s="97"/>
    </row>
    <row r="3755" spans="6:6" x14ac:dyDescent="0.2">
      <c r="F3755" s="97"/>
    </row>
    <row r="3756" spans="6:6" x14ac:dyDescent="0.2">
      <c r="F3756" s="97"/>
    </row>
    <row r="3757" spans="6:6" x14ac:dyDescent="0.2">
      <c r="F3757" s="97"/>
    </row>
    <row r="3758" spans="6:6" x14ac:dyDescent="0.2">
      <c r="F3758" s="97"/>
    </row>
    <row r="3759" spans="6:6" x14ac:dyDescent="0.2">
      <c r="F3759" s="97"/>
    </row>
    <row r="3760" spans="6:6" x14ac:dyDescent="0.2">
      <c r="F3760" s="97"/>
    </row>
    <row r="3761" spans="6:6" x14ac:dyDescent="0.2">
      <c r="F3761" s="97"/>
    </row>
    <row r="3762" spans="6:6" x14ac:dyDescent="0.2">
      <c r="F3762" s="97"/>
    </row>
    <row r="3763" spans="6:6" x14ac:dyDescent="0.2">
      <c r="F3763" s="97"/>
    </row>
    <row r="3764" spans="6:6" x14ac:dyDescent="0.2">
      <c r="F3764" s="97"/>
    </row>
    <row r="3765" spans="6:6" x14ac:dyDescent="0.2">
      <c r="F3765" s="97"/>
    </row>
    <row r="3766" spans="6:6" x14ac:dyDescent="0.2">
      <c r="F3766" s="97"/>
    </row>
    <row r="3767" spans="6:6" x14ac:dyDescent="0.2">
      <c r="F3767" s="97"/>
    </row>
    <row r="3768" spans="6:6" x14ac:dyDescent="0.2">
      <c r="F3768" s="97"/>
    </row>
    <row r="3769" spans="6:6" x14ac:dyDescent="0.2">
      <c r="F3769" s="97"/>
    </row>
    <row r="3770" spans="6:6" x14ac:dyDescent="0.2">
      <c r="F3770" s="97"/>
    </row>
    <row r="3771" spans="6:6" x14ac:dyDescent="0.2">
      <c r="F3771" s="97"/>
    </row>
    <row r="3772" spans="6:6" x14ac:dyDescent="0.2">
      <c r="F3772" s="97"/>
    </row>
    <row r="3773" spans="6:6" x14ac:dyDescent="0.2">
      <c r="F3773" s="97"/>
    </row>
    <row r="3774" spans="6:6" x14ac:dyDescent="0.2">
      <c r="F3774" s="97"/>
    </row>
    <row r="3775" spans="6:6" x14ac:dyDescent="0.2">
      <c r="F3775" s="97"/>
    </row>
    <row r="3776" spans="6:6" x14ac:dyDescent="0.2">
      <c r="F3776" s="97"/>
    </row>
    <row r="3777" spans="6:6" x14ac:dyDescent="0.2">
      <c r="F3777" s="97"/>
    </row>
    <row r="3778" spans="6:6" x14ac:dyDescent="0.2">
      <c r="F3778" s="97"/>
    </row>
    <row r="3779" spans="6:6" x14ac:dyDescent="0.2">
      <c r="F3779" s="97"/>
    </row>
    <row r="3780" spans="6:6" x14ac:dyDescent="0.2">
      <c r="F3780" s="97"/>
    </row>
    <row r="3781" spans="6:6" x14ac:dyDescent="0.2">
      <c r="F3781" s="97"/>
    </row>
    <row r="3782" spans="6:6" x14ac:dyDescent="0.2">
      <c r="F3782" s="97"/>
    </row>
    <row r="3783" spans="6:6" x14ac:dyDescent="0.2">
      <c r="F3783" s="97"/>
    </row>
    <row r="3784" spans="6:6" x14ac:dyDescent="0.2">
      <c r="F3784" s="97"/>
    </row>
    <row r="3785" spans="6:6" x14ac:dyDescent="0.2">
      <c r="F3785" s="97"/>
    </row>
    <row r="3786" spans="6:6" x14ac:dyDescent="0.2">
      <c r="F3786" s="97"/>
    </row>
    <row r="3787" spans="6:6" x14ac:dyDescent="0.2">
      <c r="F3787" s="97"/>
    </row>
    <row r="3788" spans="6:6" x14ac:dyDescent="0.2">
      <c r="F3788" s="97"/>
    </row>
    <row r="3789" spans="6:6" x14ac:dyDescent="0.2">
      <c r="F3789" s="97"/>
    </row>
    <row r="3790" spans="6:6" x14ac:dyDescent="0.2">
      <c r="F3790" s="97"/>
    </row>
    <row r="3791" spans="6:6" x14ac:dyDescent="0.2">
      <c r="F3791" s="97"/>
    </row>
    <row r="3792" spans="6:6" x14ac:dyDescent="0.2">
      <c r="F3792" s="97"/>
    </row>
    <row r="3793" spans="6:6" x14ac:dyDescent="0.2">
      <c r="F3793" s="97"/>
    </row>
    <row r="3794" spans="6:6" x14ac:dyDescent="0.2">
      <c r="F3794" s="97"/>
    </row>
    <row r="3795" spans="6:6" x14ac:dyDescent="0.2">
      <c r="F3795" s="97"/>
    </row>
    <row r="3796" spans="6:6" x14ac:dyDescent="0.2">
      <c r="F3796" s="97"/>
    </row>
    <row r="3797" spans="6:6" x14ac:dyDescent="0.2">
      <c r="F3797" s="97"/>
    </row>
    <row r="3798" spans="6:6" x14ac:dyDescent="0.2">
      <c r="F3798" s="97"/>
    </row>
    <row r="3799" spans="6:6" x14ac:dyDescent="0.2">
      <c r="F3799" s="97"/>
    </row>
    <row r="3800" spans="6:6" x14ac:dyDescent="0.2">
      <c r="F3800" s="97"/>
    </row>
    <row r="3801" spans="6:6" x14ac:dyDescent="0.2">
      <c r="F3801" s="97"/>
    </row>
    <row r="3802" spans="6:6" x14ac:dyDescent="0.2">
      <c r="F3802" s="97"/>
    </row>
    <row r="3803" spans="6:6" x14ac:dyDescent="0.2">
      <c r="F3803" s="97"/>
    </row>
    <row r="3804" spans="6:6" x14ac:dyDescent="0.2">
      <c r="F3804" s="97"/>
    </row>
    <row r="3805" spans="6:6" x14ac:dyDescent="0.2">
      <c r="F3805" s="97"/>
    </row>
    <row r="3806" spans="6:6" x14ac:dyDescent="0.2">
      <c r="F3806" s="97"/>
    </row>
    <row r="3807" spans="6:6" x14ac:dyDescent="0.2">
      <c r="F3807" s="97"/>
    </row>
    <row r="3808" spans="6:6" x14ac:dyDescent="0.2">
      <c r="F3808" s="97"/>
    </row>
    <row r="3809" spans="6:6" x14ac:dyDescent="0.2">
      <c r="F3809" s="97"/>
    </row>
    <row r="3810" spans="6:6" x14ac:dyDescent="0.2">
      <c r="F3810" s="97"/>
    </row>
    <row r="3811" spans="6:6" x14ac:dyDescent="0.2">
      <c r="F3811" s="97"/>
    </row>
    <row r="3812" spans="6:6" x14ac:dyDescent="0.2">
      <c r="F3812" s="97"/>
    </row>
    <row r="3813" spans="6:6" x14ac:dyDescent="0.2">
      <c r="F3813" s="97"/>
    </row>
    <row r="3814" spans="6:6" x14ac:dyDescent="0.2">
      <c r="F3814" s="97"/>
    </row>
    <row r="3815" spans="6:6" x14ac:dyDescent="0.2">
      <c r="F3815" s="97"/>
    </row>
    <row r="3816" spans="6:6" x14ac:dyDescent="0.2">
      <c r="F3816" s="97"/>
    </row>
    <row r="3817" spans="6:6" x14ac:dyDescent="0.2">
      <c r="F3817" s="97"/>
    </row>
    <row r="3818" spans="6:6" x14ac:dyDescent="0.2">
      <c r="F3818" s="97"/>
    </row>
    <row r="3819" spans="6:6" x14ac:dyDescent="0.2">
      <c r="F3819" s="97"/>
    </row>
    <row r="3820" spans="6:6" x14ac:dyDescent="0.2">
      <c r="F3820" s="97"/>
    </row>
    <row r="3821" spans="6:6" x14ac:dyDescent="0.2">
      <c r="F3821" s="97"/>
    </row>
    <row r="3822" spans="6:6" x14ac:dyDescent="0.2">
      <c r="F3822" s="97"/>
    </row>
    <row r="3823" spans="6:6" x14ac:dyDescent="0.2">
      <c r="F3823" s="97"/>
    </row>
    <row r="3824" spans="6:6" x14ac:dyDescent="0.2">
      <c r="F3824" s="97"/>
    </row>
    <row r="3825" spans="6:6" x14ac:dyDescent="0.2">
      <c r="F3825" s="97"/>
    </row>
    <row r="3826" spans="6:6" x14ac:dyDescent="0.2">
      <c r="F3826" s="97"/>
    </row>
    <row r="3827" spans="6:6" x14ac:dyDescent="0.2">
      <c r="F3827" s="97"/>
    </row>
    <row r="3828" spans="6:6" x14ac:dyDescent="0.2">
      <c r="F3828" s="97"/>
    </row>
    <row r="3829" spans="6:6" x14ac:dyDescent="0.2">
      <c r="F3829" s="97"/>
    </row>
    <row r="3830" spans="6:6" x14ac:dyDescent="0.2">
      <c r="F3830" s="97"/>
    </row>
    <row r="3831" spans="6:6" x14ac:dyDescent="0.2">
      <c r="F3831" s="97"/>
    </row>
    <row r="3832" spans="6:6" x14ac:dyDescent="0.2">
      <c r="F3832" s="97"/>
    </row>
    <row r="3833" spans="6:6" x14ac:dyDescent="0.2">
      <c r="F3833" s="97"/>
    </row>
    <row r="3834" spans="6:6" x14ac:dyDescent="0.2">
      <c r="F3834" s="97"/>
    </row>
    <row r="3835" spans="6:6" x14ac:dyDescent="0.2">
      <c r="F3835" s="97"/>
    </row>
    <row r="3836" spans="6:6" x14ac:dyDescent="0.2">
      <c r="F3836" s="97"/>
    </row>
    <row r="3837" spans="6:6" x14ac:dyDescent="0.2">
      <c r="F3837" s="97"/>
    </row>
    <row r="3838" spans="6:6" x14ac:dyDescent="0.2">
      <c r="F3838" s="97"/>
    </row>
    <row r="3839" spans="6:6" x14ac:dyDescent="0.2">
      <c r="F3839" s="97"/>
    </row>
    <row r="3840" spans="6:6" x14ac:dyDescent="0.2">
      <c r="F3840" s="97"/>
    </row>
    <row r="3841" spans="6:6" x14ac:dyDescent="0.2">
      <c r="F3841" s="97"/>
    </row>
    <row r="3842" spans="6:6" x14ac:dyDescent="0.2">
      <c r="F3842" s="97"/>
    </row>
    <row r="3843" spans="6:6" x14ac:dyDescent="0.2">
      <c r="F3843" s="97"/>
    </row>
    <row r="3844" spans="6:6" x14ac:dyDescent="0.2">
      <c r="F3844" s="97"/>
    </row>
    <row r="3845" spans="6:6" x14ac:dyDescent="0.2">
      <c r="F3845" s="97"/>
    </row>
    <row r="3846" spans="6:6" x14ac:dyDescent="0.2">
      <c r="F3846" s="97"/>
    </row>
    <row r="3847" spans="6:6" x14ac:dyDescent="0.2">
      <c r="F3847" s="97"/>
    </row>
    <row r="3848" spans="6:6" x14ac:dyDescent="0.2">
      <c r="F3848" s="97"/>
    </row>
    <row r="3849" spans="6:6" x14ac:dyDescent="0.2">
      <c r="F3849" s="97"/>
    </row>
    <row r="3850" spans="6:6" x14ac:dyDescent="0.2">
      <c r="F3850" s="97"/>
    </row>
    <row r="3851" spans="6:6" x14ac:dyDescent="0.2">
      <c r="F3851" s="97"/>
    </row>
    <row r="3852" spans="6:6" x14ac:dyDescent="0.2">
      <c r="F3852" s="97"/>
    </row>
    <row r="3853" spans="6:6" x14ac:dyDescent="0.2">
      <c r="F3853" s="97"/>
    </row>
    <row r="3854" spans="6:6" x14ac:dyDescent="0.2">
      <c r="F3854" s="97"/>
    </row>
    <row r="3855" spans="6:6" x14ac:dyDescent="0.2">
      <c r="F3855" s="97"/>
    </row>
    <row r="3856" spans="6:6" x14ac:dyDescent="0.2">
      <c r="F3856" s="97"/>
    </row>
    <row r="3857" spans="6:6" x14ac:dyDescent="0.2">
      <c r="F3857" s="97"/>
    </row>
    <row r="3858" spans="6:6" x14ac:dyDescent="0.2">
      <c r="F3858" s="97"/>
    </row>
    <row r="3859" spans="6:6" x14ac:dyDescent="0.2">
      <c r="F3859" s="97"/>
    </row>
    <row r="3860" spans="6:6" x14ac:dyDescent="0.2">
      <c r="F3860" s="97"/>
    </row>
    <row r="3861" spans="6:6" x14ac:dyDescent="0.2">
      <c r="F3861" s="97"/>
    </row>
    <row r="3862" spans="6:6" x14ac:dyDescent="0.2">
      <c r="F3862" s="97"/>
    </row>
    <row r="3863" spans="6:6" x14ac:dyDescent="0.2">
      <c r="F3863" s="97"/>
    </row>
    <row r="3864" spans="6:6" x14ac:dyDescent="0.2">
      <c r="F3864" s="97"/>
    </row>
    <row r="3865" spans="6:6" x14ac:dyDescent="0.2">
      <c r="F3865" s="97"/>
    </row>
    <row r="3866" spans="6:6" x14ac:dyDescent="0.2">
      <c r="F3866" s="97"/>
    </row>
    <row r="3867" spans="6:6" x14ac:dyDescent="0.2">
      <c r="F3867" s="97"/>
    </row>
    <row r="3868" spans="6:6" x14ac:dyDescent="0.2">
      <c r="F3868" s="97"/>
    </row>
    <row r="3869" spans="6:6" x14ac:dyDescent="0.2">
      <c r="F3869" s="97"/>
    </row>
    <row r="3870" spans="6:6" x14ac:dyDescent="0.2">
      <c r="F3870" s="97"/>
    </row>
    <row r="3871" spans="6:6" x14ac:dyDescent="0.2">
      <c r="F3871" s="97"/>
    </row>
    <row r="3872" spans="6:6" x14ac:dyDescent="0.2">
      <c r="F3872" s="97"/>
    </row>
    <row r="3873" spans="6:6" x14ac:dyDescent="0.2">
      <c r="F3873" s="97"/>
    </row>
    <row r="3874" spans="6:6" x14ac:dyDescent="0.2">
      <c r="F3874" s="97"/>
    </row>
    <row r="3875" spans="6:6" x14ac:dyDescent="0.2">
      <c r="F3875" s="97"/>
    </row>
    <row r="3876" spans="6:6" x14ac:dyDescent="0.2">
      <c r="F3876" s="97"/>
    </row>
    <row r="3877" spans="6:6" x14ac:dyDescent="0.2">
      <c r="F3877" s="97"/>
    </row>
    <row r="3878" spans="6:6" x14ac:dyDescent="0.2">
      <c r="F3878" s="97"/>
    </row>
    <row r="3879" spans="6:6" x14ac:dyDescent="0.2">
      <c r="F3879" s="97"/>
    </row>
    <row r="3880" spans="6:6" x14ac:dyDescent="0.2">
      <c r="F3880" s="97"/>
    </row>
    <row r="3881" spans="6:6" x14ac:dyDescent="0.2">
      <c r="F3881" s="97"/>
    </row>
    <row r="3882" spans="6:6" x14ac:dyDescent="0.2">
      <c r="F3882" s="97"/>
    </row>
    <row r="3883" spans="6:6" x14ac:dyDescent="0.2">
      <c r="F3883" s="97"/>
    </row>
    <row r="3884" spans="6:6" x14ac:dyDescent="0.2">
      <c r="F3884" s="97"/>
    </row>
    <row r="3885" spans="6:6" x14ac:dyDescent="0.2">
      <c r="F3885" s="97"/>
    </row>
    <row r="3886" spans="6:6" x14ac:dyDescent="0.2">
      <c r="F3886" s="97"/>
    </row>
    <row r="3887" spans="6:6" x14ac:dyDescent="0.2">
      <c r="F3887" s="97"/>
    </row>
    <row r="3888" spans="6:6" x14ac:dyDescent="0.2">
      <c r="F3888" s="97"/>
    </row>
    <row r="3889" spans="6:6" x14ac:dyDescent="0.2">
      <c r="F3889" s="97"/>
    </row>
    <row r="3890" spans="6:6" x14ac:dyDescent="0.2">
      <c r="F3890" s="97"/>
    </row>
    <row r="3891" spans="6:6" x14ac:dyDescent="0.2">
      <c r="F3891" s="97"/>
    </row>
    <row r="3892" spans="6:6" x14ac:dyDescent="0.2">
      <c r="F3892" s="97"/>
    </row>
    <row r="3893" spans="6:6" x14ac:dyDescent="0.2">
      <c r="F3893" s="97"/>
    </row>
    <row r="3894" spans="6:6" x14ac:dyDescent="0.2">
      <c r="F3894" s="97"/>
    </row>
    <row r="3895" spans="6:6" x14ac:dyDescent="0.2">
      <c r="F3895" s="97"/>
    </row>
    <row r="3896" spans="6:6" x14ac:dyDescent="0.2">
      <c r="F3896" s="97"/>
    </row>
    <row r="3897" spans="6:6" x14ac:dyDescent="0.2">
      <c r="F3897" s="97"/>
    </row>
    <row r="3898" spans="6:6" x14ac:dyDescent="0.2">
      <c r="F3898" s="97"/>
    </row>
    <row r="3899" spans="6:6" x14ac:dyDescent="0.2">
      <c r="F3899" s="97"/>
    </row>
    <row r="3900" spans="6:6" x14ac:dyDescent="0.2">
      <c r="F3900" s="97"/>
    </row>
    <row r="3901" spans="6:6" x14ac:dyDescent="0.2">
      <c r="F3901" s="97"/>
    </row>
    <row r="3902" spans="6:6" x14ac:dyDescent="0.2">
      <c r="F3902" s="97"/>
    </row>
    <row r="3903" spans="6:6" x14ac:dyDescent="0.2">
      <c r="F3903" s="97"/>
    </row>
    <row r="3904" spans="6:6" x14ac:dyDescent="0.2">
      <c r="F3904" s="97"/>
    </row>
    <row r="3905" spans="6:6" x14ac:dyDescent="0.2">
      <c r="F3905" s="97"/>
    </row>
    <row r="3906" spans="6:6" x14ac:dyDescent="0.2">
      <c r="F3906" s="97"/>
    </row>
    <row r="3907" spans="6:6" x14ac:dyDescent="0.2">
      <c r="F3907" s="97"/>
    </row>
    <row r="3908" spans="6:6" x14ac:dyDescent="0.2">
      <c r="F3908" s="97"/>
    </row>
    <row r="3909" spans="6:6" x14ac:dyDescent="0.2">
      <c r="F3909" s="97"/>
    </row>
    <row r="3910" spans="6:6" x14ac:dyDescent="0.2">
      <c r="F3910" s="97"/>
    </row>
    <row r="3911" spans="6:6" x14ac:dyDescent="0.2">
      <c r="F3911" s="97"/>
    </row>
    <row r="3912" spans="6:6" x14ac:dyDescent="0.2">
      <c r="F3912" s="97"/>
    </row>
    <row r="3913" spans="6:6" x14ac:dyDescent="0.2">
      <c r="F3913" s="97"/>
    </row>
    <row r="3914" spans="6:6" x14ac:dyDescent="0.2">
      <c r="F3914" s="97"/>
    </row>
    <row r="3915" spans="6:6" x14ac:dyDescent="0.2">
      <c r="F3915" s="97"/>
    </row>
    <row r="3916" spans="6:6" x14ac:dyDescent="0.2">
      <c r="F3916" s="97"/>
    </row>
    <row r="3917" spans="6:6" x14ac:dyDescent="0.2">
      <c r="F3917" s="97"/>
    </row>
    <row r="3918" spans="6:6" x14ac:dyDescent="0.2">
      <c r="F3918" s="97"/>
    </row>
    <row r="3919" spans="6:6" x14ac:dyDescent="0.2">
      <c r="F3919" s="97"/>
    </row>
    <row r="3920" spans="6:6" x14ac:dyDescent="0.2">
      <c r="F3920" s="97"/>
    </row>
    <row r="3921" spans="6:6" x14ac:dyDescent="0.2">
      <c r="F3921" s="97"/>
    </row>
    <row r="3922" spans="6:6" x14ac:dyDescent="0.2">
      <c r="F3922" s="97"/>
    </row>
    <row r="3923" spans="6:6" x14ac:dyDescent="0.2">
      <c r="F3923" s="97"/>
    </row>
    <row r="3924" spans="6:6" x14ac:dyDescent="0.2">
      <c r="F3924" s="97"/>
    </row>
    <row r="3925" spans="6:6" x14ac:dyDescent="0.2">
      <c r="F3925" s="97"/>
    </row>
    <row r="3926" spans="6:6" x14ac:dyDescent="0.2">
      <c r="F3926" s="97"/>
    </row>
    <row r="3927" spans="6:6" x14ac:dyDescent="0.2">
      <c r="F3927" s="97"/>
    </row>
    <row r="3928" spans="6:6" x14ac:dyDescent="0.2">
      <c r="F3928" s="97"/>
    </row>
    <row r="3929" spans="6:6" x14ac:dyDescent="0.2">
      <c r="F3929" s="97"/>
    </row>
    <row r="3930" spans="6:6" x14ac:dyDescent="0.2">
      <c r="F3930" s="97"/>
    </row>
    <row r="3931" spans="6:6" x14ac:dyDescent="0.2">
      <c r="F3931" s="97"/>
    </row>
    <row r="3932" spans="6:6" x14ac:dyDescent="0.2">
      <c r="F3932" s="97"/>
    </row>
    <row r="3933" spans="6:6" x14ac:dyDescent="0.2">
      <c r="F3933" s="97"/>
    </row>
    <row r="3934" spans="6:6" x14ac:dyDescent="0.2">
      <c r="F3934" s="97"/>
    </row>
    <row r="3935" spans="6:6" x14ac:dyDescent="0.2">
      <c r="F3935" s="97"/>
    </row>
    <row r="3936" spans="6:6" x14ac:dyDescent="0.2">
      <c r="F3936" s="97"/>
    </row>
    <row r="3937" spans="6:6" x14ac:dyDescent="0.2">
      <c r="F3937" s="97"/>
    </row>
    <row r="3938" spans="6:6" x14ac:dyDescent="0.2">
      <c r="F3938" s="97"/>
    </row>
    <row r="3939" spans="6:6" x14ac:dyDescent="0.2">
      <c r="F3939" s="97"/>
    </row>
    <row r="3940" spans="6:6" x14ac:dyDescent="0.2">
      <c r="F3940" s="97"/>
    </row>
    <row r="3941" spans="6:6" x14ac:dyDescent="0.2">
      <c r="F3941" s="97"/>
    </row>
    <row r="3942" spans="6:6" x14ac:dyDescent="0.2">
      <c r="F3942" s="97"/>
    </row>
    <row r="3943" spans="6:6" x14ac:dyDescent="0.2">
      <c r="F3943" s="97"/>
    </row>
    <row r="3944" spans="6:6" x14ac:dyDescent="0.2">
      <c r="F3944" s="97"/>
    </row>
    <row r="3945" spans="6:6" x14ac:dyDescent="0.2">
      <c r="F3945" s="97"/>
    </row>
    <row r="3946" spans="6:6" x14ac:dyDescent="0.2">
      <c r="F3946" s="97"/>
    </row>
    <row r="3947" spans="6:6" x14ac:dyDescent="0.2">
      <c r="F3947" s="97"/>
    </row>
    <row r="3948" spans="6:6" x14ac:dyDescent="0.2">
      <c r="F3948" s="97"/>
    </row>
    <row r="3949" spans="6:6" x14ac:dyDescent="0.2">
      <c r="F3949" s="97"/>
    </row>
    <row r="3950" spans="6:6" x14ac:dyDescent="0.2">
      <c r="F3950" s="97"/>
    </row>
    <row r="3951" spans="6:6" x14ac:dyDescent="0.2">
      <c r="F3951" s="97"/>
    </row>
    <row r="3952" spans="6:6" x14ac:dyDescent="0.2">
      <c r="F3952" s="97"/>
    </row>
    <row r="3953" spans="6:6" x14ac:dyDescent="0.2">
      <c r="F3953" s="97"/>
    </row>
    <row r="3954" spans="6:6" x14ac:dyDescent="0.2">
      <c r="F3954" s="97"/>
    </row>
    <row r="3955" spans="6:6" x14ac:dyDescent="0.2">
      <c r="F3955" s="97"/>
    </row>
    <row r="3956" spans="6:6" x14ac:dyDescent="0.2">
      <c r="F3956" s="97"/>
    </row>
    <row r="3957" spans="6:6" x14ac:dyDescent="0.2">
      <c r="F3957" s="97"/>
    </row>
    <row r="3958" spans="6:6" x14ac:dyDescent="0.2">
      <c r="F3958" s="97"/>
    </row>
    <row r="3959" spans="6:6" x14ac:dyDescent="0.2">
      <c r="F3959" s="97"/>
    </row>
    <row r="3960" spans="6:6" x14ac:dyDescent="0.2">
      <c r="F3960" s="97"/>
    </row>
    <row r="3961" spans="6:6" x14ac:dyDescent="0.2">
      <c r="F3961" s="97"/>
    </row>
    <row r="3962" spans="6:6" x14ac:dyDescent="0.2">
      <c r="F3962" s="97"/>
    </row>
    <row r="3963" spans="6:6" x14ac:dyDescent="0.2">
      <c r="F3963" s="97"/>
    </row>
    <row r="3964" spans="6:6" x14ac:dyDescent="0.2">
      <c r="F3964" s="97"/>
    </row>
    <row r="3965" spans="6:6" x14ac:dyDescent="0.2">
      <c r="F3965" s="97"/>
    </row>
    <row r="3966" spans="6:6" x14ac:dyDescent="0.2">
      <c r="F3966" s="97"/>
    </row>
    <row r="3967" spans="6:6" x14ac:dyDescent="0.2">
      <c r="F3967" s="97"/>
    </row>
    <row r="3968" spans="6:6" x14ac:dyDescent="0.2">
      <c r="F3968" s="97"/>
    </row>
    <row r="3969" spans="6:6" x14ac:dyDescent="0.2">
      <c r="F3969" s="97"/>
    </row>
    <row r="3970" spans="6:6" x14ac:dyDescent="0.2">
      <c r="F3970" s="97"/>
    </row>
    <row r="3971" spans="6:6" x14ac:dyDescent="0.2">
      <c r="F3971" s="97"/>
    </row>
    <row r="3972" spans="6:6" x14ac:dyDescent="0.2">
      <c r="F3972" s="97"/>
    </row>
    <row r="3973" spans="6:6" x14ac:dyDescent="0.2">
      <c r="F3973" s="97"/>
    </row>
    <row r="3974" spans="6:6" x14ac:dyDescent="0.2">
      <c r="F3974" s="97"/>
    </row>
    <row r="3975" spans="6:6" x14ac:dyDescent="0.2">
      <c r="F3975" s="97"/>
    </row>
    <row r="3976" spans="6:6" x14ac:dyDescent="0.2">
      <c r="F3976" s="97"/>
    </row>
    <row r="3977" spans="6:6" x14ac:dyDescent="0.2">
      <c r="F3977" s="97"/>
    </row>
    <row r="3978" spans="6:6" x14ac:dyDescent="0.2">
      <c r="F3978" s="97"/>
    </row>
    <row r="3979" spans="6:6" x14ac:dyDescent="0.2">
      <c r="F3979" s="97"/>
    </row>
    <row r="3980" spans="6:6" x14ac:dyDescent="0.2">
      <c r="F3980" s="97"/>
    </row>
    <row r="3981" spans="6:6" x14ac:dyDescent="0.2">
      <c r="F3981" s="97"/>
    </row>
    <row r="3982" spans="6:6" x14ac:dyDescent="0.2">
      <c r="F3982" s="97"/>
    </row>
    <row r="3983" spans="6:6" x14ac:dyDescent="0.2">
      <c r="F3983" s="97"/>
    </row>
    <row r="3984" spans="6:6" x14ac:dyDescent="0.2">
      <c r="F3984" s="97"/>
    </row>
    <row r="3985" spans="6:6" x14ac:dyDescent="0.2">
      <c r="F3985" s="97"/>
    </row>
    <row r="3986" spans="6:6" x14ac:dyDescent="0.2">
      <c r="F3986" s="97"/>
    </row>
    <row r="3987" spans="6:6" x14ac:dyDescent="0.2">
      <c r="F3987" s="97"/>
    </row>
    <row r="3988" spans="6:6" x14ac:dyDescent="0.2">
      <c r="F3988" s="97"/>
    </row>
    <row r="3989" spans="6:6" x14ac:dyDescent="0.2">
      <c r="F3989" s="97"/>
    </row>
    <row r="3990" spans="6:6" x14ac:dyDescent="0.2">
      <c r="F3990" s="97"/>
    </row>
    <row r="3991" spans="6:6" x14ac:dyDescent="0.2">
      <c r="F3991" s="97"/>
    </row>
    <row r="3992" spans="6:6" x14ac:dyDescent="0.2">
      <c r="F3992" s="97"/>
    </row>
    <row r="3993" spans="6:6" x14ac:dyDescent="0.2">
      <c r="F3993" s="97"/>
    </row>
    <row r="3994" spans="6:6" x14ac:dyDescent="0.2">
      <c r="F3994" s="97"/>
    </row>
    <row r="3995" spans="6:6" x14ac:dyDescent="0.2">
      <c r="F3995" s="97"/>
    </row>
    <row r="3996" spans="6:6" x14ac:dyDescent="0.2">
      <c r="F3996" s="97"/>
    </row>
    <row r="3997" spans="6:6" x14ac:dyDescent="0.2">
      <c r="F3997" s="97"/>
    </row>
    <row r="3998" spans="6:6" x14ac:dyDescent="0.2">
      <c r="F3998" s="97"/>
    </row>
    <row r="3999" spans="6:6" x14ac:dyDescent="0.2">
      <c r="F3999" s="97"/>
    </row>
    <row r="4000" spans="6:6" x14ac:dyDescent="0.2">
      <c r="F4000" s="97"/>
    </row>
    <row r="4001" spans="6:6" x14ac:dyDescent="0.2">
      <c r="F4001" s="97"/>
    </row>
    <row r="4002" spans="6:6" x14ac:dyDescent="0.2">
      <c r="F4002" s="97"/>
    </row>
    <row r="4003" spans="6:6" x14ac:dyDescent="0.2">
      <c r="F4003" s="97"/>
    </row>
    <row r="4004" spans="6:6" x14ac:dyDescent="0.2">
      <c r="F4004" s="97"/>
    </row>
    <row r="4005" spans="6:6" x14ac:dyDescent="0.2">
      <c r="F4005" s="97"/>
    </row>
    <row r="4006" spans="6:6" x14ac:dyDescent="0.2">
      <c r="F4006" s="97"/>
    </row>
    <row r="4007" spans="6:6" x14ac:dyDescent="0.2">
      <c r="F4007" s="97"/>
    </row>
    <row r="4008" spans="6:6" x14ac:dyDescent="0.2">
      <c r="F4008" s="97"/>
    </row>
    <row r="4009" spans="6:6" x14ac:dyDescent="0.2">
      <c r="F4009" s="97"/>
    </row>
    <row r="4010" spans="6:6" x14ac:dyDescent="0.2">
      <c r="F4010" s="97"/>
    </row>
    <row r="4011" spans="6:6" x14ac:dyDescent="0.2">
      <c r="F4011" s="97"/>
    </row>
    <row r="4012" spans="6:6" x14ac:dyDescent="0.2">
      <c r="F4012" s="97"/>
    </row>
    <row r="4013" spans="6:6" x14ac:dyDescent="0.2">
      <c r="F4013" s="97"/>
    </row>
    <row r="4014" spans="6:6" x14ac:dyDescent="0.2">
      <c r="F4014" s="97"/>
    </row>
    <row r="4015" spans="6:6" x14ac:dyDescent="0.2">
      <c r="F4015" s="97"/>
    </row>
    <row r="4016" spans="6:6" x14ac:dyDescent="0.2">
      <c r="F4016" s="97"/>
    </row>
    <row r="4017" spans="6:6" x14ac:dyDescent="0.2">
      <c r="F4017" s="97"/>
    </row>
    <row r="4018" spans="6:6" x14ac:dyDescent="0.2">
      <c r="F4018" s="97"/>
    </row>
    <row r="4019" spans="6:6" x14ac:dyDescent="0.2">
      <c r="F4019" s="97"/>
    </row>
    <row r="4020" spans="6:6" x14ac:dyDescent="0.2">
      <c r="F4020" s="97"/>
    </row>
    <row r="4021" spans="6:6" x14ac:dyDescent="0.2">
      <c r="F4021" s="97"/>
    </row>
    <row r="4022" spans="6:6" x14ac:dyDescent="0.2">
      <c r="F4022" s="97"/>
    </row>
    <row r="4023" spans="6:6" x14ac:dyDescent="0.2">
      <c r="F4023" s="97"/>
    </row>
    <row r="4024" spans="6:6" x14ac:dyDescent="0.2">
      <c r="F4024" s="97"/>
    </row>
    <row r="4025" spans="6:6" x14ac:dyDescent="0.2">
      <c r="F4025" s="97"/>
    </row>
    <row r="4026" spans="6:6" x14ac:dyDescent="0.2">
      <c r="F4026" s="97"/>
    </row>
    <row r="4027" spans="6:6" x14ac:dyDescent="0.2">
      <c r="F4027" s="97"/>
    </row>
    <row r="4028" spans="6:6" x14ac:dyDescent="0.2">
      <c r="F4028" s="97"/>
    </row>
    <row r="4029" spans="6:6" x14ac:dyDescent="0.2">
      <c r="F4029" s="97"/>
    </row>
    <row r="4030" spans="6:6" x14ac:dyDescent="0.2">
      <c r="F4030" s="97"/>
    </row>
    <row r="4031" spans="6:6" x14ac:dyDescent="0.2">
      <c r="F4031" s="97"/>
    </row>
    <row r="4032" spans="6:6" x14ac:dyDescent="0.2">
      <c r="F4032" s="97"/>
    </row>
    <row r="4033" spans="6:6" x14ac:dyDescent="0.2">
      <c r="F4033" s="97"/>
    </row>
    <row r="4034" spans="6:6" x14ac:dyDescent="0.2">
      <c r="F4034" s="97"/>
    </row>
    <row r="4035" spans="6:6" x14ac:dyDescent="0.2">
      <c r="F4035" s="97"/>
    </row>
    <row r="4036" spans="6:6" x14ac:dyDescent="0.2">
      <c r="F4036" s="97"/>
    </row>
    <row r="4037" spans="6:6" x14ac:dyDescent="0.2">
      <c r="F4037" s="97"/>
    </row>
    <row r="4038" spans="6:6" x14ac:dyDescent="0.2">
      <c r="F4038" s="97"/>
    </row>
    <row r="4039" spans="6:6" x14ac:dyDescent="0.2">
      <c r="F4039" s="97"/>
    </row>
    <row r="4040" spans="6:6" x14ac:dyDescent="0.2">
      <c r="F4040" s="97"/>
    </row>
    <row r="4041" spans="6:6" x14ac:dyDescent="0.2">
      <c r="F4041" s="97"/>
    </row>
    <row r="4042" spans="6:6" x14ac:dyDescent="0.2">
      <c r="F4042" s="97"/>
    </row>
    <row r="4043" spans="6:6" x14ac:dyDescent="0.2">
      <c r="F4043" s="97"/>
    </row>
    <row r="4044" spans="6:6" x14ac:dyDescent="0.2">
      <c r="F4044" s="97"/>
    </row>
    <row r="4045" spans="6:6" x14ac:dyDescent="0.2">
      <c r="F4045" s="97"/>
    </row>
    <row r="4046" spans="6:6" x14ac:dyDescent="0.2">
      <c r="F4046" s="97"/>
    </row>
    <row r="4047" spans="6:6" x14ac:dyDescent="0.2">
      <c r="F4047" s="97"/>
    </row>
    <row r="4048" spans="6:6" x14ac:dyDescent="0.2">
      <c r="F4048" s="97"/>
    </row>
    <row r="4049" spans="6:6" x14ac:dyDescent="0.2">
      <c r="F4049" s="97"/>
    </row>
    <row r="4050" spans="6:6" x14ac:dyDescent="0.2">
      <c r="F4050" s="97"/>
    </row>
    <row r="4051" spans="6:6" x14ac:dyDescent="0.2">
      <c r="F4051" s="97"/>
    </row>
    <row r="4052" spans="6:6" x14ac:dyDescent="0.2">
      <c r="F4052" s="97"/>
    </row>
    <row r="4053" spans="6:6" x14ac:dyDescent="0.2">
      <c r="F4053" s="97"/>
    </row>
    <row r="4054" spans="6:6" x14ac:dyDescent="0.2">
      <c r="F4054" s="97"/>
    </row>
    <row r="4055" spans="6:6" x14ac:dyDescent="0.2">
      <c r="F4055" s="97"/>
    </row>
    <row r="4056" spans="6:6" x14ac:dyDescent="0.2">
      <c r="F4056" s="97"/>
    </row>
    <row r="4057" spans="6:6" x14ac:dyDescent="0.2">
      <c r="F4057" s="97"/>
    </row>
    <row r="4058" spans="6:6" x14ac:dyDescent="0.2">
      <c r="F4058" s="97"/>
    </row>
    <row r="4059" spans="6:6" x14ac:dyDescent="0.2">
      <c r="F4059" s="97"/>
    </row>
    <row r="4060" spans="6:6" x14ac:dyDescent="0.2">
      <c r="F4060" s="97"/>
    </row>
    <row r="4061" spans="6:6" x14ac:dyDescent="0.2">
      <c r="F4061" s="97"/>
    </row>
    <row r="4062" spans="6:6" x14ac:dyDescent="0.2">
      <c r="F4062" s="97"/>
    </row>
    <row r="4063" spans="6:6" x14ac:dyDescent="0.2">
      <c r="F4063" s="97"/>
    </row>
    <row r="4064" spans="6:6" x14ac:dyDescent="0.2">
      <c r="F4064" s="97"/>
    </row>
    <row r="4065" spans="6:6" x14ac:dyDescent="0.2">
      <c r="F4065" s="97"/>
    </row>
    <row r="4066" spans="6:6" x14ac:dyDescent="0.2">
      <c r="F4066" s="97"/>
    </row>
    <row r="4067" spans="6:6" x14ac:dyDescent="0.2">
      <c r="F4067" s="97"/>
    </row>
    <row r="4068" spans="6:6" x14ac:dyDescent="0.2">
      <c r="F4068" s="97"/>
    </row>
    <row r="4069" spans="6:6" x14ac:dyDescent="0.2">
      <c r="F4069" s="97"/>
    </row>
    <row r="4070" spans="6:6" x14ac:dyDescent="0.2">
      <c r="F4070" s="97"/>
    </row>
    <row r="4071" spans="6:6" x14ac:dyDescent="0.2">
      <c r="F4071" s="97"/>
    </row>
    <row r="4072" spans="6:6" x14ac:dyDescent="0.2">
      <c r="F4072" s="97"/>
    </row>
    <row r="4073" spans="6:6" x14ac:dyDescent="0.2">
      <c r="F4073" s="97"/>
    </row>
    <row r="4074" spans="6:6" x14ac:dyDescent="0.2">
      <c r="F4074" s="97"/>
    </row>
    <row r="4075" spans="6:6" x14ac:dyDescent="0.2">
      <c r="F4075" s="97"/>
    </row>
    <row r="4076" spans="6:6" x14ac:dyDescent="0.2">
      <c r="F4076" s="97"/>
    </row>
    <row r="4077" spans="6:6" x14ac:dyDescent="0.2">
      <c r="F4077" s="97"/>
    </row>
    <row r="4078" spans="6:6" x14ac:dyDescent="0.2">
      <c r="F4078" s="97"/>
    </row>
    <row r="4079" spans="6:6" x14ac:dyDescent="0.2">
      <c r="F4079" s="97"/>
    </row>
    <row r="4080" spans="6:6" x14ac:dyDescent="0.2">
      <c r="F4080" s="97"/>
    </row>
    <row r="4081" spans="6:6" x14ac:dyDescent="0.2">
      <c r="F4081" s="97"/>
    </row>
    <row r="4082" spans="6:6" x14ac:dyDescent="0.2">
      <c r="F4082" s="97"/>
    </row>
    <row r="4083" spans="6:6" x14ac:dyDescent="0.2">
      <c r="F4083" s="97"/>
    </row>
    <row r="4084" spans="6:6" x14ac:dyDescent="0.2">
      <c r="F4084" s="97"/>
    </row>
    <row r="4085" spans="6:6" x14ac:dyDescent="0.2">
      <c r="F4085" s="97"/>
    </row>
    <row r="4086" spans="6:6" x14ac:dyDescent="0.2">
      <c r="F4086" s="97"/>
    </row>
    <row r="4087" spans="6:6" x14ac:dyDescent="0.2">
      <c r="F4087" s="97"/>
    </row>
    <row r="4088" spans="6:6" x14ac:dyDescent="0.2">
      <c r="F4088" s="97"/>
    </row>
    <row r="4089" spans="6:6" x14ac:dyDescent="0.2">
      <c r="F4089" s="97"/>
    </row>
    <row r="4090" spans="6:6" x14ac:dyDescent="0.2">
      <c r="F4090" s="97"/>
    </row>
    <row r="4091" spans="6:6" x14ac:dyDescent="0.2">
      <c r="F4091" s="97"/>
    </row>
    <row r="4092" spans="6:6" x14ac:dyDescent="0.2">
      <c r="F4092" s="97"/>
    </row>
    <row r="4093" spans="6:6" x14ac:dyDescent="0.2">
      <c r="F4093" s="97"/>
    </row>
    <row r="4094" spans="6:6" x14ac:dyDescent="0.2">
      <c r="F4094" s="97"/>
    </row>
    <row r="4095" spans="6:6" x14ac:dyDescent="0.2">
      <c r="F4095" s="97"/>
    </row>
    <row r="4096" spans="6:6" x14ac:dyDescent="0.2">
      <c r="F4096" s="97"/>
    </row>
    <row r="4097" spans="6:6" x14ac:dyDescent="0.2">
      <c r="F4097" s="97"/>
    </row>
    <row r="4098" spans="6:6" x14ac:dyDescent="0.2">
      <c r="F4098" s="97"/>
    </row>
    <row r="4099" spans="6:6" x14ac:dyDescent="0.2">
      <c r="F4099" s="97"/>
    </row>
    <row r="4100" spans="6:6" x14ac:dyDescent="0.2">
      <c r="F4100" s="97"/>
    </row>
    <row r="4101" spans="6:6" x14ac:dyDescent="0.2">
      <c r="F4101" s="97"/>
    </row>
    <row r="4102" spans="6:6" x14ac:dyDescent="0.2">
      <c r="F4102" s="97"/>
    </row>
    <row r="4103" spans="6:6" x14ac:dyDescent="0.2">
      <c r="F4103" s="97"/>
    </row>
    <row r="4104" spans="6:6" x14ac:dyDescent="0.2">
      <c r="F4104" s="97"/>
    </row>
    <row r="4105" spans="6:6" x14ac:dyDescent="0.2">
      <c r="F4105" s="97"/>
    </row>
    <row r="4106" spans="6:6" x14ac:dyDescent="0.2">
      <c r="F4106" s="97"/>
    </row>
    <row r="4107" spans="6:6" x14ac:dyDescent="0.2">
      <c r="F4107" s="97"/>
    </row>
    <row r="4108" spans="6:6" x14ac:dyDescent="0.2">
      <c r="F4108" s="97"/>
    </row>
    <row r="4109" spans="6:6" x14ac:dyDescent="0.2">
      <c r="F4109" s="97"/>
    </row>
    <row r="4110" spans="6:6" x14ac:dyDescent="0.2">
      <c r="F4110" s="97"/>
    </row>
    <row r="4111" spans="6:6" x14ac:dyDescent="0.2">
      <c r="F4111" s="97"/>
    </row>
    <row r="4112" spans="6:6" x14ac:dyDescent="0.2">
      <c r="F4112" s="97"/>
    </row>
    <row r="4113" spans="6:6" x14ac:dyDescent="0.2">
      <c r="F4113" s="97"/>
    </row>
    <row r="4114" spans="6:6" x14ac:dyDescent="0.2">
      <c r="F4114" s="97"/>
    </row>
    <row r="4115" spans="6:6" x14ac:dyDescent="0.2">
      <c r="F4115" s="97"/>
    </row>
    <row r="4116" spans="6:6" x14ac:dyDescent="0.2">
      <c r="F4116" s="97"/>
    </row>
    <row r="4117" spans="6:6" x14ac:dyDescent="0.2">
      <c r="F4117" s="97"/>
    </row>
    <row r="4118" spans="6:6" x14ac:dyDescent="0.2">
      <c r="F4118" s="97"/>
    </row>
    <row r="4119" spans="6:6" x14ac:dyDescent="0.2">
      <c r="F4119" s="97"/>
    </row>
    <row r="4120" spans="6:6" x14ac:dyDescent="0.2">
      <c r="F4120" s="97"/>
    </row>
    <row r="4121" spans="6:6" x14ac:dyDescent="0.2">
      <c r="F4121" s="97"/>
    </row>
    <row r="4122" spans="6:6" x14ac:dyDescent="0.2">
      <c r="F4122" s="97"/>
    </row>
    <row r="4123" spans="6:6" x14ac:dyDescent="0.2">
      <c r="F4123" s="97"/>
    </row>
    <row r="4124" spans="6:6" x14ac:dyDescent="0.2">
      <c r="F4124" s="97"/>
    </row>
    <row r="4125" spans="6:6" x14ac:dyDescent="0.2">
      <c r="F4125" s="97"/>
    </row>
    <row r="4126" spans="6:6" x14ac:dyDescent="0.2">
      <c r="F4126" s="97"/>
    </row>
    <row r="4127" spans="6:6" x14ac:dyDescent="0.2">
      <c r="F4127" s="97"/>
    </row>
    <row r="4128" spans="6:6" x14ac:dyDescent="0.2">
      <c r="F4128" s="97"/>
    </row>
    <row r="4129" spans="6:6" x14ac:dyDescent="0.2">
      <c r="F4129" s="97"/>
    </row>
    <row r="4130" spans="6:6" x14ac:dyDescent="0.2">
      <c r="F4130" s="97"/>
    </row>
    <row r="4131" spans="6:6" x14ac:dyDescent="0.2">
      <c r="F4131" s="97"/>
    </row>
    <row r="4132" spans="6:6" x14ac:dyDescent="0.2">
      <c r="F4132" s="97"/>
    </row>
    <row r="4133" spans="6:6" x14ac:dyDescent="0.2">
      <c r="F4133" s="97"/>
    </row>
    <row r="4134" spans="6:6" x14ac:dyDescent="0.2">
      <c r="F4134" s="97"/>
    </row>
    <row r="4135" spans="6:6" x14ac:dyDescent="0.2">
      <c r="F4135" s="97"/>
    </row>
    <row r="4136" spans="6:6" x14ac:dyDescent="0.2">
      <c r="F4136" s="97"/>
    </row>
    <row r="4137" spans="6:6" x14ac:dyDescent="0.2">
      <c r="F4137" s="97"/>
    </row>
    <row r="4138" spans="6:6" x14ac:dyDescent="0.2">
      <c r="F4138" s="97"/>
    </row>
    <row r="4139" spans="6:6" x14ac:dyDescent="0.2">
      <c r="F4139" s="97"/>
    </row>
    <row r="4140" spans="6:6" x14ac:dyDescent="0.2">
      <c r="F4140" s="97"/>
    </row>
    <row r="4141" spans="6:6" x14ac:dyDescent="0.2">
      <c r="F4141" s="97"/>
    </row>
    <row r="4142" spans="6:6" x14ac:dyDescent="0.2">
      <c r="F4142" s="97"/>
    </row>
    <row r="4143" spans="6:6" x14ac:dyDescent="0.2">
      <c r="F4143" s="97"/>
    </row>
    <row r="4144" spans="6:6" x14ac:dyDescent="0.2">
      <c r="F4144" s="97"/>
    </row>
    <row r="4145" spans="6:6" x14ac:dyDescent="0.2">
      <c r="F4145" s="97"/>
    </row>
    <row r="4146" spans="6:6" x14ac:dyDescent="0.2">
      <c r="F4146" s="97"/>
    </row>
    <row r="4147" spans="6:6" x14ac:dyDescent="0.2">
      <c r="F4147" s="97"/>
    </row>
    <row r="4148" spans="6:6" x14ac:dyDescent="0.2">
      <c r="F4148" s="97"/>
    </row>
    <row r="4149" spans="6:6" x14ac:dyDescent="0.2">
      <c r="F4149" s="97"/>
    </row>
    <row r="4150" spans="6:6" x14ac:dyDescent="0.2">
      <c r="F4150" s="97"/>
    </row>
    <row r="4151" spans="6:6" x14ac:dyDescent="0.2">
      <c r="F4151" s="97"/>
    </row>
    <row r="4152" spans="6:6" x14ac:dyDescent="0.2">
      <c r="F4152" s="97"/>
    </row>
    <row r="4153" spans="6:6" x14ac:dyDescent="0.2">
      <c r="F4153" s="97"/>
    </row>
    <row r="4154" spans="6:6" x14ac:dyDescent="0.2">
      <c r="F4154" s="97"/>
    </row>
    <row r="4155" spans="6:6" x14ac:dyDescent="0.2">
      <c r="F4155" s="97"/>
    </row>
    <row r="4156" spans="6:6" x14ac:dyDescent="0.2">
      <c r="F4156" s="97"/>
    </row>
    <row r="4157" spans="6:6" x14ac:dyDescent="0.2">
      <c r="F4157" s="97"/>
    </row>
    <row r="4158" spans="6:6" x14ac:dyDescent="0.2">
      <c r="F4158" s="97"/>
    </row>
    <row r="4159" spans="6:6" x14ac:dyDescent="0.2">
      <c r="F4159" s="97"/>
    </row>
    <row r="4160" spans="6:6" x14ac:dyDescent="0.2">
      <c r="F4160" s="97"/>
    </row>
    <row r="4161" spans="6:6" x14ac:dyDescent="0.2">
      <c r="F4161" s="97"/>
    </row>
    <row r="4162" spans="6:6" x14ac:dyDescent="0.2">
      <c r="F4162" s="97"/>
    </row>
    <row r="4163" spans="6:6" x14ac:dyDescent="0.2">
      <c r="F4163" s="97"/>
    </row>
    <row r="4164" spans="6:6" x14ac:dyDescent="0.2">
      <c r="F4164" s="97"/>
    </row>
    <row r="4165" spans="6:6" x14ac:dyDescent="0.2">
      <c r="F4165" s="97"/>
    </row>
    <row r="4166" spans="6:6" x14ac:dyDescent="0.2">
      <c r="F4166" s="97"/>
    </row>
    <row r="4167" spans="6:6" x14ac:dyDescent="0.2">
      <c r="F4167" s="97"/>
    </row>
    <row r="4168" spans="6:6" x14ac:dyDescent="0.2">
      <c r="F4168" s="97"/>
    </row>
    <row r="4169" spans="6:6" x14ac:dyDescent="0.2">
      <c r="F4169" s="97"/>
    </row>
    <row r="4170" spans="6:6" x14ac:dyDescent="0.2">
      <c r="F4170" s="97"/>
    </row>
    <row r="4171" spans="6:6" x14ac:dyDescent="0.2">
      <c r="F4171" s="97"/>
    </row>
    <row r="4172" spans="6:6" x14ac:dyDescent="0.2">
      <c r="F4172" s="97"/>
    </row>
    <row r="4173" spans="6:6" x14ac:dyDescent="0.2">
      <c r="F4173" s="97"/>
    </row>
    <row r="4174" spans="6:6" x14ac:dyDescent="0.2">
      <c r="F4174" s="97"/>
    </row>
    <row r="4175" spans="6:6" x14ac:dyDescent="0.2">
      <c r="F4175" s="97"/>
    </row>
    <row r="4176" spans="6:6" x14ac:dyDescent="0.2">
      <c r="F4176" s="97"/>
    </row>
    <row r="4177" spans="6:6" x14ac:dyDescent="0.2">
      <c r="F4177" s="97"/>
    </row>
    <row r="4178" spans="6:6" x14ac:dyDescent="0.2">
      <c r="F4178" s="97"/>
    </row>
    <row r="4179" spans="6:6" x14ac:dyDescent="0.2">
      <c r="F4179" s="97"/>
    </row>
    <row r="4180" spans="6:6" x14ac:dyDescent="0.2">
      <c r="F4180" s="97"/>
    </row>
    <row r="4181" spans="6:6" x14ac:dyDescent="0.2">
      <c r="F4181" s="97"/>
    </row>
    <row r="4182" spans="6:6" x14ac:dyDescent="0.2">
      <c r="F4182" s="97"/>
    </row>
    <row r="4183" spans="6:6" x14ac:dyDescent="0.2">
      <c r="F4183" s="97"/>
    </row>
    <row r="4184" spans="6:6" x14ac:dyDescent="0.2">
      <c r="F4184" s="97"/>
    </row>
    <row r="4185" spans="6:6" x14ac:dyDescent="0.2">
      <c r="F4185" s="97"/>
    </row>
    <row r="4186" spans="6:6" x14ac:dyDescent="0.2">
      <c r="F4186" s="97"/>
    </row>
    <row r="4187" spans="6:6" x14ac:dyDescent="0.2">
      <c r="F4187" s="97"/>
    </row>
    <row r="4188" spans="6:6" x14ac:dyDescent="0.2">
      <c r="F4188" s="97"/>
    </row>
    <row r="4189" spans="6:6" x14ac:dyDescent="0.2">
      <c r="F4189" s="97"/>
    </row>
    <row r="4190" spans="6:6" x14ac:dyDescent="0.2">
      <c r="F4190" s="97"/>
    </row>
    <row r="4191" spans="6:6" x14ac:dyDescent="0.2">
      <c r="F4191" s="97"/>
    </row>
    <row r="4192" spans="6:6" x14ac:dyDescent="0.2">
      <c r="F4192" s="97"/>
    </row>
    <row r="4193" spans="6:6" x14ac:dyDescent="0.2">
      <c r="F4193" s="97"/>
    </row>
    <row r="4194" spans="6:6" x14ac:dyDescent="0.2">
      <c r="F4194" s="97"/>
    </row>
    <row r="4195" spans="6:6" x14ac:dyDescent="0.2">
      <c r="F4195" s="97"/>
    </row>
    <row r="4196" spans="6:6" x14ac:dyDescent="0.2">
      <c r="F4196" s="97"/>
    </row>
    <row r="4197" spans="6:6" x14ac:dyDescent="0.2">
      <c r="F4197" s="97"/>
    </row>
    <row r="4198" spans="6:6" x14ac:dyDescent="0.2">
      <c r="F4198" s="97"/>
    </row>
    <row r="4199" spans="6:6" x14ac:dyDescent="0.2">
      <c r="F4199" s="97"/>
    </row>
    <row r="4200" spans="6:6" x14ac:dyDescent="0.2">
      <c r="F4200" s="97"/>
    </row>
    <row r="4201" spans="6:6" x14ac:dyDescent="0.2">
      <c r="F4201" s="97"/>
    </row>
    <row r="4202" spans="6:6" x14ac:dyDescent="0.2">
      <c r="F4202" s="97"/>
    </row>
    <row r="4203" spans="6:6" x14ac:dyDescent="0.2">
      <c r="F4203" s="97"/>
    </row>
    <row r="4204" spans="6:6" x14ac:dyDescent="0.2">
      <c r="F4204" s="97"/>
    </row>
    <row r="4205" spans="6:6" x14ac:dyDescent="0.2">
      <c r="F4205" s="97"/>
    </row>
    <row r="4206" spans="6:6" x14ac:dyDescent="0.2">
      <c r="F4206" s="97"/>
    </row>
    <row r="4207" spans="6:6" x14ac:dyDescent="0.2">
      <c r="F4207" s="97"/>
    </row>
    <row r="4208" spans="6:6" x14ac:dyDescent="0.2">
      <c r="F4208" s="97"/>
    </row>
    <row r="4209" spans="6:6" x14ac:dyDescent="0.2">
      <c r="F4209" s="97"/>
    </row>
    <row r="4210" spans="6:6" x14ac:dyDescent="0.2">
      <c r="F4210" s="97"/>
    </row>
    <row r="4211" spans="6:6" x14ac:dyDescent="0.2">
      <c r="F4211" s="97"/>
    </row>
    <row r="4212" spans="6:6" x14ac:dyDescent="0.2">
      <c r="F4212" s="97"/>
    </row>
    <row r="4213" spans="6:6" x14ac:dyDescent="0.2">
      <c r="F4213" s="97"/>
    </row>
    <row r="4214" spans="6:6" x14ac:dyDescent="0.2">
      <c r="F4214" s="97"/>
    </row>
    <row r="4215" spans="6:6" x14ac:dyDescent="0.2">
      <c r="F4215" s="97"/>
    </row>
    <row r="4216" spans="6:6" x14ac:dyDescent="0.2">
      <c r="F4216" s="97"/>
    </row>
    <row r="4217" spans="6:6" x14ac:dyDescent="0.2">
      <c r="F4217" s="97"/>
    </row>
    <row r="4218" spans="6:6" x14ac:dyDescent="0.2">
      <c r="F4218" s="97"/>
    </row>
    <row r="4219" spans="6:6" x14ac:dyDescent="0.2">
      <c r="F4219" s="97"/>
    </row>
    <row r="4220" spans="6:6" x14ac:dyDescent="0.2">
      <c r="F4220" s="97"/>
    </row>
    <row r="4221" spans="6:6" x14ac:dyDescent="0.2">
      <c r="F4221" s="97"/>
    </row>
    <row r="4222" spans="6:6" x14ac:dyDescent="0.2">
      <c r="F4222" s="97"/>
    </row>
    <row r="4223" spans="6:6" x14ac:dyDescent="0.2">
      <c r="F4223" s="97"/>
    </row>
    <row r="4224" spans="6:6" x14ac:dyDescent="0.2">
      <c r="F4224" s="97"/>
    </row>
    <row r="4225" spans="6:6" x14ac:dyDescent="0.2">
      <c r="F4225" s="97"/>
    </row>
    <row r="4226" spans="6:6" x14ac:dyDescent="0.2">
      <c r="F4226" s="97"/>
    </row>
    <row r="4227" spans="6:6" x14ac:dyDescent="0.2">
      <c r="F4227" s="97"/>
    </row>
    <row r="4228" spans="6:6" x14ac:dyDescent="0.2">
      <c r="F4228" s="97"/>
    </row>
    <row r="4229" spans="6:6" x14ac:dyDescent="0.2">
      <c r="F4229" s="97"/>
    </row>
    <row r="4230" spans="6:6" x14ac:dyDescent="0.2">
      <c r="F4230" s="97"/>
    </row>
    <row r="4231" spans="6:6" x14ac:dyDescent="0.2">
      <c r="F4231" s="97"/>
    </row>
    <row r="4232" spans="6:6" x14ac:dyDescent="0.2">
      <c r="F4232" s="97"/>
    </row>
    <row r="4233" spans="6:6" x14ac:dyDescent="0.2">
      <c r="F4233" s="97"/>
    </row>
    <row r="4234" spans="6:6" x14ac:dyDescent="0.2">
      <c r="F4234" s="97"/>
    </row>
    <row r="4235" spans="6:6" x14ac:dyDescent="0.2">
      <c r="F4235" s="97"/>
    </row>
    <row r="4236" spans="6:6" x14ac:dyDescent="0.2">
      <c r="F4236" s="97"/>
    </row>
    <row r="4237" spans="6:6" x14ac:dyDescent="0.2">
      <c r="F4237" s="97"/>
    </row>
    <row r="4238" spans="6:6" x14ac:dyDescent="0.2">
      <c r="F4238" s="97"/>
    </row>
    <row r="4239" spans="6:6" x14ac:dyDescent="0.2">
      <c r="F4239" s="97"/>
    </row>
    <row r="4240" spans="6:6" x14ac:dyDescent="0.2">
      <c r="F4240" s="97"/>
    </row>
    <row r="4241" spans="6:6" x14ac:dyDescent="0.2">
      <c r="F4241" s="97"/>
    </row>
    <row r="4242" spans="6:6" x14ac:dyDescent="0.2">
      <c r="F4242" s="97"/>
    </row>
    <row r="4243" spans="6:6" x14ac:dyDescent="0.2">
      <c r="F4243" s="97"/>
    </row>
    <row r="4244" spans="6:6" x14ac:dyDescent="0.2">
      <c r="F4244" s="97"/>
    </row>
    <row r="4245" spans="6:6" x14ac:dyDescent="0.2">
      <c r="F4245" s="97"/>
    </row>
    <row r="4246" spans="6:6" x14ac:dyDescent="0.2">
      <c r="F4246" s="97"/>
    </row>
    <row r="4247" spans="6:6" x14ac:dyDescent="0.2">
      <c r="F4247" s="97"/>
    </row>
    <row r="4248" spans="6:6" x14ac:dyDescent="0.2">
      <c r="F4248" s="97"/>
    </row>
    <row r="4249" spans="6:6" x14ac:dyDescent="0.2">
      <c r="F4249" s="97"/>
    </row>
    <row r="4250" spans="6:6" x14ac:dyDescent="0.2">
      <c r="F4250" s="97"/>
    </row>
    <row r="4251" spans="6:6" x14ac:dyDescent="0.2">
      <c r="F4251" s="97"/>
    </row>
    <row r="4252" spans="6:6" x14ac:dyDescent="0.2">
      <c r="F4252" s="97"/>
    </row>
    <row r="4253" spans="6:6" x14ac:dyDescent="0.2">
      <c r="F4253" s="97"/>
    </row>
    <row r="4254" spans="6:6" x14ac:dyDescent="0.2">
      <c r="F4254" s="97"/>
    </row>
    <row r="4255" spans="6:6" x14ac:dyDescent="0.2">
      <c r="F4255" s="97"/>
    </row>
    <row r="4256" spans="6:6" x14ac:dyDescent="0.2">
      <c r="F4256" s="97"/>
    </row>
    <row r="4257" spans="6:6" x14ac:dyDescent="0.2">
      <c r="F4257" s="97"/>
    </row>
    <row r="4258" spans="6:6" x14ac:dyDescent="0.2">
      <c r="F4258" s="97"/>
    </row>
    <row r="4259" spans="6:6" x14ac:dyDescent="0.2">
      <c r="F4259" s="97"/>
    </row>
    <row r="4260" spans="6:6" x14ac:dyDescent="0.2">
      <c r="F4260" s="97"/>
    </row>
    <row r="4261" spans="6:6" x14ac:dyDescent="0.2">
      <c r="F4261" s="97"/>
    </row>
    <row r="4262" spans="6:6" x14ac:dyDescent="0.2">
      <c r="F4262" s="97"/>
    </row>
    <row r="4263" spans="6:6" x14ac:dyDescent="0.2">
      <c r="F4263" s="97"/>
    </row>
    <row r="4264" spans="6:6" x14ac:dyDescent="0.2">
      <c r="F4264" s="97"/>
    </row>
    <row r="4265" spans="6:6" x14ac:dyDescent="0.2">
      <c r="F4265" s="97"/>
    </row>
    <row r="4266" spans="6:6" x14ac:dyDescent="0.2">
      <c r="F4266" s="97"/>
    </row>
    <row r="4267" spans="6:6" x14ac:dyDescent="0.2">
      <c r="F4267" s="97"/>
    </row>
    <row r="4268" spans="6:6" x14ac:dyDescent="0.2">
      <c r="F4268" s="97"/>
    </row>
    <row r="4269" spans="6:6" x14ac:dyDescent="0.2">
      <c r="F4269" s="97"/>
    </row>
    <row r="4270" spans="6:6" x14ac:dyDescent="0.2">
      <c r="F4270" s="97"/>
    </row>
    <row r="4271" spans="6:6" x14ac:dyDescent="0.2">
      <c r="F4271" s="97"/>
    </row>
    <row r="4272" spans="6:6" x14ac:dyDescent="0.2">
      <c r="F4272" s="97"/>
    </row>
    <row r="4273" spans="6:6" x14ac:dyDescent="0.2">
      <c r="F4273" s="97"/>
    </row>
    <row r="4274" spans="6:6" x14ac:dyDescent="0.2">
      <c r="F4274" s="97"/>
    </row>
    <row r="4275" spans="6:6" x14ac:dyDescent="0.2">
      <c r="F4275" s="97"/>
    </row>
    <row r="4276" spans="6:6" x14ac:dyDescent="0.2">
      <c r="F4276" s="97"/>
    </row>
    <row r="4277" spans="6:6" x14ac:dyDescent="0.2">
      <c r="F4277" s="97"/>
    </row>
    <row r="4278" spans="6:6" x14ac:dyDescent="0.2">
      <c r="F4278" s="97"/>
    </row>
    <row r="4279" spans="6:6" x14ac:dyDescent="0.2">
      <c r="F4279" s="97"/>
    </row>
    <row r="4280" spans="6:6" x14ac:dyDescent="0.2">
      <c r="F4280" s="97"/>
    </row>
    <row r="4281" spans="6:6" x14ac:dyDescent="0.2">
      <c r="F4281" s="97"/>
    </row>
    <row r="4282" spans="6:6" x14ac:dyDescent="0.2">
      <c r="F4282" s="97"/>
    </row>
    <row r="4283" spans="6:6" x14ac:dyDescent="0.2">
      <c r="F4283" s="97"/>
    </row>
    <row r="4284" spans="6:6" x14ac:dyDescent="0.2">
      <c r="F4284" s="97"/>
    </row>
    <row r="4285" spans="6:6" x14ac:dyDescent="0.2">
      <c r="F4285" s="97"/>
    </row>
    <row r="4286" spans="6:6" x14ac:dyDescent="0.2">
      <c r="F4286" s="97"/>
    </row>
    <row r="4287" spans="6:6" x14ac:dyDescent="0.2">
      <c r="F4287" s="97"/>
    </row>
    <row r="4288" spans="6:6" x14ac:dyDescent="0.2">
      <c r="F4288" s="97"/>
    </row>
    <row r="4289" spans="6:6" x14ac:dyDescent="0.2">
      <c r="F4289" s="97"/>
    </row>
    <row r="4290" spans="6:6" x14ac:dyDescent="0.2">
      <c r="F4290" s="97"/>
    </row>
    <row r="4291" spans="6:6" x14ac:dyDescent="0.2">
      <c r="F4291" s="97"/>
    </row>
    <row r="4292" spans="6:6" x14ac:dyDescent="0.2">
      <c r="F4292" s="97"/>
    </row>
    <row r="4293" spans="6:6" x14ac:dyDescent="0.2">
      <c r="F4293" s="97"/>
    </row>
    <row r="4294" spans="6:6" x14ac:dyDescent="0.2">
      <c r="F4294" s="97"/>
    </row>
    <row r="4295" spans="6:6" x14ac:dyDescent="0.2">
      <c r="F4295" s="97"/>
    </row>
    <row r="4296" spans="6:6" x14ac:dyDescent="0.2">
      <c r="F4296" s="97"/>
    </row>
    <row r="4297" spans="6:6" x14ac:dyDescent="0.2">
      <c r="F4297" s="97"/>
    </row>
    <row r="4298" spans="6:6" x14ac:dyDescent="0.2">
      <c r="F4298" s="97"/>
    </row>
    <row r="4299" spans="6:6" x14ac:dyDescent="0.2">
      <c r="F4299" s="97"/>
    </row>
    <row r="4300" spans="6:6" x14ac:dyDescent="0.2">
      <c r="F4300" s="97"/>
    </row>
    <row r="4301" spans="6:6" x14ac:dyDescent="0.2">
      <c r="F4301" s="97"/>
    </row>
    <row r="4302" spans="6:6" x14ac:dyDescent="0.2">
      <c r="F4302" s="97"/>
    </row>
    <row r="4303" spans="6:6" x14ac:dyDescent="0.2">
      <c r="F4303" s="97"/>
    </row>
    <row r="4304" spans="6:6" x14ac:dyDescent="0.2">
      <c r="F4304" s="97"/>
    </row>
    <row r="4305" spans="6:6" x14ac:dyDescent="0.2">
      <c r="F4305" s="97"/>
    </row>
    <row r="4306" spans="6:6" x14ac:dyDescent="0.2">
      <c r="F4306" s="97"/>
    </row>
    <row r="4307" spans="6:6" x14ac:dyDescent="0.2">
      <c r="F4307" s="97"/>
    </row>
    <row r="4308" spans="6:6" x14ac:dyDescent="0.2">
      <c r="F4308" s="97"/>
    </row>
    <row r="4309" spans="6:6" x14ac:dyDescent="0.2">
      <c r="F4309" s="97"/>
    </row>
    <row r="4310" spans="6:6" x14ac:dyDescent="0.2">
      <c r="F4310" s="97"/>
    </row>
    <row r="4311" spans="6:6" x14ac:dyDescent="0.2">
      <c r="F4311" s="97"/>
    </row>
    <row r="4312" spans="6:6" x14ac:dyDescent="0.2">
      <c r="F4312" s="97"/>
    </row>
    <row r="4313" spans="6:6" x14ac:dyDescent="0.2">
      <c r="F4313" s="97"/>
    </row>
    <row r="4314" spans="6:6" x14ac:dyDescent="0.2">
      <c r="F4314" s="97"/>
    </row>
    <row r="4315" spans="6:6" x14ac:dyDescent="0.2">
      <c r="F4315" s="97"/>
    </row>
    <row r="4316" spans="6:6" x14ac:dyDescent="0.2">
      <c r="F4316" s="97"/>
    </row>
    <row r="4317" spans="6:6" x14ac:dyDescent="0.2">
      <c r="F4317" s="97"/>
    </row>
    <row r="4318" spans="6:6" x14ac:dyDescent="0.2">
      <c r="F4318" s="97"/>
    </row>
    <row r="4319" spans="6:6" x14ac:dyDescent="0.2">
      <c r="F4319" s="97"/>
    </row>
    <row r="4320" spans="6:6" x14ac:dyDescent="0.2">
      <c r="F4320" s="97"/>
    </row>
    <row r="4321" spans="6:6" x14ac:dyDescent="0.2">
      <c r="F4321" s="97"/>
    </row>
    <row r="4322" spans="6:6" x14ac:dyDescent="0.2">
      <c r="F4322" s="97"/>
    </row>
    <row r="4323" spans="6:6" x14ac:dyDescent="0.2">
      <c r="F4323" s="97"/>
    </row>
    <row r="4324" spans="6:6" x14ac:dyDescent="0.2">
      <c r="F4324" s="97"/>
    </row>
    <row r="4325" spans="6:6" x14ac:dyDescent="0.2">
      <c r="F4325" s="97"/>
    </row>
    <row r="4326" spans="6:6" x14ac:dyDescent="0.2">
      <c r="F4326" s="97"/>
    </row>
    <row r="4327" spans="6:6" x14ac:dyDescent="0.2">
      <c r="F4327" s="97"/>
    </row>
    <row r="4328" spans="6:6" x14ac:dyDescent="0.2">
      <c r="F4328" s="97"/>
    </row>
    <row r="4329" spans="6:6" x14ac:dyDescent="0.2">
      <c r="F4329" s="97"/>
    </row>
    <row r="4330" spans="6:6" x14ac:dyDescent="0.2">
      <c r="F4330" s="97"/>
    </row>
    <row r="4331" spans="6:6" x14ac:dyDescent="0.2">
      <c r="F4331" s="97"/>
    </row>
    <row r="4332" spans="6:6" x14ac:dyDescent="0.2">
      <c r="F4332" s="97"/>
    </row>
    <row r="4333" spans="6:6" x14ac:dyDescent="0.2">
      <c r="F4333" s="97"/>
    </row>
    <row r="4334" spans="6:6" x14ac:dyDescent="0.2">
      <c r="F4334" s="97"/>
    </row>
    <row r="4335" spans="6:6" x14ac:dyDescent="0.2">
      <c r="F4335" s="97"/>
    </row>
    <row r="4336" spans="6:6" x14ac:dyDescent="0.2">
      <c r="F4336" s="97"/>
    </row>
    <row r="4337" spans="6:6" x14ac:dyDescent="0.2">
      <c r="F4337" s="97"/>
    </row>
    <row r="4338" spans="6:6" x14ac:dyDescent="0.2">
      <c r="F4338" s="97"/>
    </row>
    <row r="4339" spans="6:6" x14ac:dyDescent="0.2">
      <c r="F4339" s="97"/>
    </row>
    <row r="4340" spans="6:6" x14ac:dyDescent="0.2">
      <c r="F4340" s="97"/>
    </row>
    <row r="4341" spans="6:6" x14ac:dyDescent="0.2">
      <c r="F4341" s="97"/>
    </row>
    <row r="4342" spans="6:6" x14ac:dyDescent="0.2">
      <c r="F4342" s="97"/>
    </row>
    <row r="4343" spans="6:6" x14ac:dyDescent="0.2">
      <c r="F4343" s="97"/>
    </row>
    <row r="4344" spans="6:6" x14ac:dyDescent="0.2">
      <c r="F4344" s="97"/>
    </row>
    <row r="4345" spans="6:6" x14ac:dyDescent="0.2">
      <c r="F4345" s="97"/>
    </row>
    <row r="4346" spans="6:6" x14ac:dyDescent="0.2">
      <c r="F4346" s="97"/>
    </row>
    <row r="4347" spans="6:6" x14ac:dyDescent="0.2">
      <c r="F4347" s="97"/>
    </row>
    <row r="4348" spans="6:6" x14ac:dyDescent="0.2">
      <c r="F4348" s="97"/>
    </row>
    <row r="4349" spans="6:6" x14ac:dyDescent="0.2">
      <c r="F4349" s="97"/>
    </row>
    <row r="4350" spans="6:6" x14ac:dyDescent="0.2">
      <c r="F4350" s="97"/>
    </row>
    <row r="4351" spans="6:6" x14ac:dyDescent="0.2">
      <c r="F4351" s="97"/>
    </row>
    <row r="4352" spans="6:6" x14ac:dyDescent="0.2">
      <c r="F4352" s="97"/>
    </row>
    <row r="4353" spans="6:6" x14ac:dyDescent="0.2">
      <c r="F4353" s="97"/>
    </row>
    <row r="4354" spans="6:6" x14ac:dyDescent="0.2">
      <c r="F4354" s="97"/>
    </row>
    <row r="4355" spans="6:6" x14ac:dyDescent="0.2">
      <c r="F4355" s="97"/>
    </row>
    <row r="4356" spans="6:6" x14ac:dyDescent="0.2">
      <c r="F4356" s="97"/>
    </row>
    <row r="4357" spans="6:6" x14ac:dyDescent="0.2">
      <c r="F4357" s="97"/>
    </row>
    <row r="4358" spans="6:6" x14ac:dyDescent="0.2">
      <c r="F4358" s="97"/>
    </row>
    <row r="4359" spans="6:6" x14ac:dyDescent="0.2">
      <c r="F4359" s="97"/>
    </row>
    <row r="4360" spans="6:6" x14ac:dyDescent="0.2">
      <c r="F4360" s="97"/>
    </row>
    <row r="4361" spans="6:6" x14ac:dyDescent="0.2">
      <c r="F4361" s="97"/>
    </row>
    <row r="4362" spans="6:6" x14ac:dyDescent="0.2">
      <c r="F4362" s="97"/>
    </row>
    <row r="4363" spans="6:6" x14ac:dyDescent="0.2">
      <c r="F4363" s="97"/>
    </row>
    <row r="4364" spans="6:6" x14ac:dyDescent="0.2">
      <c r="F4364" s="97"/>
    </row>
    <row r="4365" spans="6:6" x14ac:dyDescent="0.2">
      <c r="F4365" s="97"/>
    </row>
    <row r="4366" spans="6:6" x14ac:dyDescent="0.2">
      <c r="F4366" s="97"/>
    </row>
    <row r="4367" spans="6:6" x14ac:dyDescent="0.2">
      <c r="F4367" s="97"/>
    </row>
    <row r="4368" spans="6:6" x14ac:dyDescent="0.2">
      <c r="F4368" s="97"/>
    </row>
    <row r="4369" spans="6:6" x14ac:dyDescent="0.2">
      <c r="F4369" s="97"/>
    </row>
    <row r="4370" spans="6:6" x14ac:dyDescent="0.2">
      <c r="F4370" s="97"/>
    </row>
    <row r="4371" spans="6:6" x14ac:dyDescent="0.2">
      <c r="F4371" s="97"/>
    </row>
    <row r="4372" spans="6:6" x14ac:dyDescent="0.2">
      <c r="F4372" s="97"/>
    </row>
    <row r="4373" spans="6:6" x14ac:dyDescent="0.2">
      <c r="F4373" s="97"/>
    </row>
    <row r="4374" spans="6:6" x14ac:dyDescent="0.2">
      <c r="F4374" s="97"/>
    </row>
    <row r="4375" spans="6:6" x14ac:dyDescent="0.2">
      <c r="F4375" s="97"/>
    </row>
    <row r="4376" spans="6:6" x14ac:dyDescent="0.2">
      <c r="F4376" s="97"/>
    </row>
    <row r="4377" spans="6:6" x14ac:dyDescent="0.2">
      <c r="F4377" s="97"/>
    </row>
    <row r="4378" spans="6:6" x14ac:dyDescent="0.2">
      <c r="F4378" s="97"/>
    </row>
    <row r="4379" spans="6:6" x14ac:dyDescent="0.2">
      <c r="F4379" s="97"/>
    </row>
    <row r="4380" spans="6:6" x14ac:dyDescent="0.2">
      <c r="F4380" s="97"/>
    </row>
    <row r="4381" spans="6:6" x14ac:dyDescent="0.2">
      <c r="F4381" s="97"/>
    </row>
    <row r="4382" spans="6:6" x14ac:dyDescent="0.2">
      <c r="F4382" s="97"/>
    </row>
    <row r="4383" spans="6:6" x14ac:dyDescent="0.2">
      <c r="F4383" s="97"/>
    </row>
    <row r="4384" spans="6:6" x14ac:dyDescent="0.2">
      <c r="F4384" s="97"/>
    </row>
    <row r="4385" spans="6:6" x14ac:dyDescent="0.2">
      <c r="F4385" s="97"/>
    </row>
    <row r="4386" spans="6:6" x14ac:dyDescent="0.2">
      <c r="F4386" s="97"/>
    </row>
    <row r="4387" spans="6:6" x14ac:dyDescent="0.2">
      <c r="F4387" s="97"/>
    </row>
    <row r="4388" spans="6:6" x14ac:dyDescent="0.2">
      <c r="F4388" s="97"/>
    </row>
    <row r="4389" spans="6:6" x14ac:dyDescent="0.2">
      <c r="F4389" s="97"/>
    </row>
    <row r="4390" spans="6:6" x14ac:dyDescent="0.2">
      <c r="F4390" s="97"/>
    </row>
    <row r="4391" spans="6:6" x14ac:dyDescent="0.2">
      <c r="F4391" s="97"/>
    </row>
    <row r="4392" spans="6:6" x14ac:dyDescent="0.2">
      <c r="F4392" s="97"/>
    </row>
    <row r="4393" spans="6:6" x14ac:dyDescent="0.2">
      <c r="F4393" s="97"/>
    </row>
    <row r="4394" spans="6:6" x14ac:dyDescent="0.2">
      <c r="F4394" s="97"/>
    </row>
    <row r="4395" spans="6:6" x14ac:dyDescent="0.2">
      <c r="F4395" s="97"/>
    </row>
    <row r="4396" spans="6:6" x14ac:dyDescent="0.2">
      <c r="F4396" s="97"/>
    </row>
    <row r="4397" spans="6:6" x14ac:dyDescent="0.2">
      <c r="F4397" s="97"/>
    </row>
    <row r="4398" spans="6:6" x14ac:dyDescent="0.2">
      <c r="F4398" s="97"/>
    </row>
    <row r="4399" spans="6:6" x14ac:dyDescent="0.2">
      <c r="F4399" s="97"/>
    </row>
    <row r="4400" spans="6:6" x14ac:dyDescent="0.2">
      <c r="F4400" s="97"/>
    </row>
    <row r="4401" spans="6:6" x14ac:dyDescent="0.2">
      <c r="F4401" s="97"/>
    </row>
    <row r="4402" spans="6:6" x14ac:dyDescent="0.2">
      <c r="F4402" s="97"/>
    </row>
    <row r="4403" spans="6:6" x14ac:dyDescent="0.2">
      <c r="F4403" s="97"/>
    </row>
    <row r="4404" spans="6:6" x14ac:dyDescent="0.2">
      <c r="F4404" s="97"/>
    </row>
    <row r="4405" spans="6:6" x14ac:dyDescent="0.2">
      <c r="F4405" s="97"/>
    </row>
    <row r="4406" spans="6:6" x14ac:dyDescent="0.2">
      <c r="F4406" s="97"/>
    </row>
    <row r="4407" spans="6:6" x14ac:dyDescent="0.2">
      <c r="F4407" s="97"/>
    </row>
    <row r="4408" spans="6:6" x14ac:dyDescent="0.2">
      <c r="F4408" s="97"/>
    </row>
    <row r="4409" spans="6:6" x14ac:dyDescent="0.2">
      <c r="F4409" s="97"/>
    </row>
    <row r="4410" spans="6:6" x14ac:dyDescent="0.2">
      <c r="F4410" s="97"/>
    </row>
    <row r="4411" spans="6:6" x14ac:dyDescent="0.2">
      <c r="F4411" s="97"/>
    </row>
    <row r="4412" spans="6:6" x14ac:dyDescent="0.2">
      <c r="F4412" s="97"/>
    </row>
    <row r="4413" spans="6:6" x14ac:dyDescent="0.2">
      <c r="F4413" s="97"/>
    </row>
    <row r="4414" spans="6:6" x14ac:dyDescent="0.2">
      <c r="F4414" s="97"/>
    </row>
    <row r="4415" spans="6:6" x14ac:dyDescent="0.2">
      <c r="F4415" s="97"/>
    </row>
    <row r="4416" spans="6:6" x14ac:dyDescent="0.2">
      <c r="F4416" s="97"/>
    </row>
    <row r="4417" spans="6:6" x14ac:dyDescent="0.2">
      <c r="F4417" s="97"/>
    </row>
    <row r="4418" spans="6:6" x14ac:dyDescent="0.2">
      <c r="F4418" s="97"/>
    </row>
    <row r="4419" spans="6:6" x14ac:dyDescent="0.2">
      <c r="F4419" s="97"/>
    </row>
    <row r="4420" spans="6:6" x14ac:dyDescent="0.2">
      <c r="F4420" s="97"/>
    </row>
    <row r="4421" spans="6:6" x14ac:dyDescent="0.2">
      <c r="F4421" s="97"/>
    </row>
    <row r="4422" spans="6:6" x14ac:dyDescent="0.2">
      <c r="F4422" s="97"/>
    </row>
    <row r="4423" spans="6:6" x14ac:dyDescent="0.2">
      <c r="F4423" s="97"/>
    </row>
    <row r="4424" spans="6:6" x14ac:dyDescent="0.2">
      <c r="F4424" s="97"/>
    </row>
    <row r="4425" spans="6:6" x14ac:dyDescent="0.2">
      <c r="F4425" s="97"/>
    </row>
    <row r="4426" spans="6:6" x14ac:dyDescent="0.2">
      <c r="F4426" s="97"/>
    </row>
    <row r="4427" spans="6:6" x14ac:dyDescent="0.2">
      <c r="F4427" s="97"/>
    </row>
    <row r="4428" spans="6:6" x14ac:dyDescent="0.2">
      <c r="F4428" s="97"/>
    </row>
    <row r="4429" spans="6:6" x14ac:dyDescent="0.2">
      <c r="F4429" s="97"/>
    </row>
    <row r="4430" spans="6:6" x14ac:dyDescent="0.2">
      <c r="F4430" s="97"/>
    </row>
    <row r="4431" spans="6:6" x14ac:dyDescent="0.2">
      <c r="F4431" s="97"/>
    </row>
    <row r="4432" spans="6:6" x14ac:dyDescent="0.2">
      <c r="F4432" s="97"/>
    </row>
    <row r="4433" spans="6:6" x14ac:dyDescent="0.2">
      <c r="F4433" s="97"/>
    </row>
    <row r="4434" spans="6:6" x14ac:dyDescent="0.2">
      <c r="F4434" s="97"/>
    </row>
    <row r="4435" spans="6:6" x14ac:dyDescent="0.2">
      <c r="F4435" s="97"/>
    </row>
    <row r="4436" spans="6:6" x14ac:dyDescent="0.2">
      <c r="F4436" s="97"/>
    </row>
    <row r="4437" spans="6:6" x14ac:dyDescent="0.2">
      <c r="F4437" s="97"/>
    </row>
    <row r="4438" spans="6:6" x14ac:dyDescent="0.2">
      <c r="F4438" s="97"/>
    </row>
    <row r="4439" spans="6:6" x14ac:dyDescent="0.2">
      <c r="F4439" s="97"/>
    </row>
    <row r="4440" spans="6:6" x14ac:dyDescent="0.2">
      <c r="F4440" s="97"/>
    </row>
    <row r="4441" spans="6:6" x14ac:dyDescent="0.2">
      <c r="F4441" s="97"/>
    </row>
    <row r="4442" spans="6:6" x14ac:dyDescent="0.2">
      <c r="F4442" s="97"/>
    </row>
    <row r="4443" spans="6:6" x14ac:dyDescent="0.2">
      <c r="F4443" s="97"/>
    </row>
    <row r="4444" spans="6:6" x14ac:dyDescent="0.2">
      <c r="F4444" s="97"/>
    </row>
    <row r="4445" spans="6:6" x14ac:dyDescent="0.2">
      <c r="F4445" s="97"/>
    </row>
    <row r="4446" spans="6:6" x14ac:dyDescent="0.2">
      <c r="F4446" s="97"/>
    </row>
    <row r="4447" spans="6:6" x14ac:dyDescent="0.2">
      <c r="F4447" s="97"/>
    </row>
    <row r="4448" spans="6:6" x14ac:dyDescent="0.2">
      <c r="F4448" s="97"/>
    </row>
    <row r="4449" spans="6:6" x14ac:dyDescent="0.2">
      <c r="F4449" s="97"/>
    </row>
    <row r="4450" spans="6:6" x14ac:dyDescent="0.2">
      <c r="F4450" s="97"/>
    </row>
    <row r="4451" spans="6:6" x14ac:dyDescent="0.2">
      <c r="F4451" s="97"/>
    </row>
    <row r="4452" spans="6:6" x14ac:dyDescent="0.2">
      <c r="F4452" s="97"/>
    </row>
    <row r="4453" spans="6:6" x14ac:dyDescent="0.2">
      <c r="F4453" s="97"/>
    </row>
    <row r="4454" spans="6:6" x14ac:dyDescent="0.2">
      <c r="F4454" s="97"/>
    </row>
    <row r="4455" spans="6:6" x14ac:dyDescent="0.2">
      <c r="F4455" s="97"/>
    </row>
    <row r="4456" spans="6:6" x14ac:dyDescent="0.2">
      <c r="F4456" s="97"/>
    </row>
    <row r="4457" spans="6:6" x14ac:dyDescent="0.2">
      <c r="F4457" s="97"/>
    </row>
    <row r="4458" spans="6:6" x14ac:dyDescent="0.2">
      <c r="F4458" s="97"/>
    </row>
    <row r="4459" spans="6:6" x14ac:dyDescent="0.2">
      <c r="F4459" s="97"/>
    </row>
    <row r="4460" spans="6:6" x14ac:dyDescent="0.2">
      <c r="F4460" s="97"/>
    </row>
    <row r="4461" spans="6:6" x14ac:dyDescent="0.2">
      <c r="F4461" s="97"/>
    </row>
    <row r="4462" spans="6:6" x14ac:dyDescent="0.2">
      <c r="F4462" s="97"/>
    </row>
    <row r="4463" spans="6:6" x14ac:dyDescent="0.2">
      <c r="F4463" s="97"/>
    </row>
    <row r="4464" spans="6:6" x14ac:dyDescent="0.2">
      <c r="F4464" s="97"/>
    </row>
    <row r="4465" spans="6:6" x14ac:dyDescent="0.2">
      <c r="F4465" s="97"/>
    </row>
    <row r="4466" spans="6:6" x14ac:dyDescent="0.2">
      <c r="F4466" s="97"/>
    </row>
    <row r="4467" spans="6:6" x14ac:dyDescent="0.2">
      <c r="F4467" s="97"/>
    </row>
    <row r="4468" spans="6:6" x14ac:dyDescent="0.2">
      <c r="F4468" s="97"/>
    </row>
    <row r="4469" spans="6:6" x14ac:dyDescent="0.2">
      <c r="F4469" s="97"/>
    </row>
    <row r="4470" spans="6:6" x14ac:dyDescent="0.2">
      <c r="F4470" s="97"/>
    </row>
    <row r="4471" spans="6:6" x14ac:dyDescent="0.2">
      <c r="F4471" s="97"/>
    </row>
    <row r="4472" spans="6:6" x14ac:dyDescent="0.2">
      <c r="F4472" s="97"/>
    </row>
    <row r="4473" spans="6:6" x14ac:dyDescent="0.2">
      <c r="F4473" s="97"/>
    </row>
    <row r="4474" spans="6:6" x14ac:dyDescent="0.2">
      <c r="F4474" s="97"/>
    </row>
    <row r="4475" spans="6:6" x14ac:dyDescent="0.2">
      <c r="F4475" s="97"/>
    </row>
    <row r="4476" spans="6:6" x14ac:dyDescent="0.2">
      <c r="F4476" s="97"/>
    </row>
    <row r="4477" spans="6:6" x14ac:dyDescent="0.2">
      <c r="F4477" s="97"/>
    </row>
    <row r="4478" spans="6:6" x14ac:dyDescent="0.2">
      <c r="F4478" s="97"/>
    </row>
    <row r="4479" spans="6:6" x14ac:dyDescent="0.2">
      <c r="F4479" s="97"/>
    </row>
    <row r="4480" spans="6:6" x14ac:dyDescent="0.2">
      <c r="F4480" s="97"/>
    </row>
    <row r="4481" spans="6:6" x14ac:dyDescent="0.2">
      <c r="F4481" s="97"/>
    </row>
    <row r="4482" spans="6:6" x14ac:dyDescent="0.2">
      <c r="F4482" s="97"/>
    </row>
    <row r="4483" spans="6:6" x14ac:dyDescent="0.2">
      <c r="F4483" s="97"/>
    </row>
    <row r="4484" spans="6:6" x14ac:dyDescent="0.2">
      <c r="F4484" s="97"/>
    </row>
    <row r="4485" spans="6:6" x14ac:dyDescent="0.2">
      <c r="F4485" s="97"/>
    </row>
    <row r="4486" spans="6:6" x14ac:dyDescent="0.2">
      <c r="F4486" s="97"/>
    </row>
    <row r="4487" spans="6:6" x14ac:dyDescent="0.2">
      <c r="F4487" s="97"/>
    </row>
    <row r="4488" spans="6:6" x14ac:dyDescent="0.2">
      <c r="F4488" s="97"/>
    </row>
    <row r="4489" spans="6:6" x14ac:dyDescent="0.2">
      <c r="F4489" s="97"/>
    </row>
    <row r="4490" spans="6:6" x14ac:dyDescent="0.2">
      <c r="F4490" s="97"/>
    </row>
    <row r="4491" spans="6:6" x14ac:dyDescent="0.2">
      <c r="F4491" s="97"/>
    </row>
    <row r="4492" spans="6:6" x14ac:dyDescent="0.2">
      <c r="F4492" s="97"/>
    </row>
    <row r="4493" spans="6:6" x14ac:dyDescent="0.2">
      <c r="F4493" s="97"/>
    </row>
    <row r="4494" spans="6:6" x14ac:dyDescent="0.2">
      <c r="F4494" s="97"/>
    </row>
    <row r="4495" spans="6:6" x14ac:dyDescent="0.2">
      <c r="F4495" s="97"/>
    </row>
    <row r="4496" spans="6:6" x14ac:dyDescent="0.2">
      <c r="F4496" s="97"/>
    </row>
    <row r="4497" spans="6:6" x14ac:dyDescent="0.2">
      <c r="F4497" s="97"/>
    </row>
    <row r="4498" spans="6:6" x14ac:dyDescent="0.2">
      <c r="F4498" s="97"/>
    </row>
    <row r="4499" spans="6:6" x14ac:dyDescent="0.2">
      <c r="F4499" s="97"/>
    </row>
    <row r="4500" spans="6:6" x14ac:dyDescent="0.2">
      <c r="F4500" s="97"/>
    </row>
    <row r="4501" spans="6:6" x14ac:dyDescent="0.2">
      <c r="F4501" s="97"/>
    </row>
    <row r="4502" spans="6:6" x14ac:dyDescent="0.2">
      <c r="F4502" s="97"/>
    </row>
    <row r="4503" spans="6:6" x14ac:dyDescent="0.2">
      <c r="F4503" s="97"/>
    </row>
    <row r="4504" spans="6:6" x14ac:dyDescent="0.2">
      <c r="F4504" s="97"/>
    </row>
    <row r="4505" spans="6:6" x14ac:dyDescent="0.2">
      <c r="F4505" s="97"/>
    </row>
    <row r="4506" spans="6:6" x14ac:dyDescent="0.2">
      <c r="F4506" s="97"/>
    </row>
    <row r="4507" spans="6:6" x14ac:dyDescent="0.2">
      <c r="F4507" s="97"/>
    </row>
    <row r="4508" spans="6:6" x14ac:dyDescent="0.2">
      <c r="F4508" s="97"/>
    </row>
    <row r="4509" spans="6:6" x14ac:dyDescent="0.2">
      <c r="F4509" s="97"/>
    </row>
    <row r="4510" spans="6:6" x14ac:dyDescent="0.2">
      <c r="F4510" s="97"/>
    </row>
    <row r="4511" spans="6:6" x14ac:dyDescent="0.2">
      <c r="F4511" s="97"/>
    </row>
    <row r="4512" spans="6:6" x14ac:dyDescent="0.2">
      <c r="F4512" s="97"/>
    </row>
    <row r="4513" spans="6:6" x14ac:dyDescent="0.2">
      <c r="F4513" s="97"/>
    </row>
    <row r="4514" spans="6:6" x14ac:dyDescent="0.2">
      <c r="F4514" s="97"/>
    </row>
    <row r="4515" spans="6:6" x14ac:dyDescent="0.2">
      <c r="F4515" s="97"/>
    </row>
    <row r="4516" spans="6:6" x14ac:dyDescent="0.2">
      <c r="F4516" s="97"/>
    </row>
    <row r="4517" spans="6:6" x14ac:dyDescent="0.2">
      <c r="F4517" s="97"/>
    </row>
    <row r="4518" spans="6:6" x14ac:dyDescent="0.2">
      <c r="F4518" s="97"/>
    </row>
    <row r="4519" spans="6:6" x14ac:dyDescent="0.2">
      <c r="F4519" s="97"/>
    </row>
    <row r="4520" spans="6:6" x14ac:dyDescent="0.2">
      <c r="F4520" s="97"/>
    </row>
    <row r="4521" spans="6:6" x14ac:dyDescent="0.2">
      <c r="F4521" s="97"/>
    </row>
    <row r="4522" spans="6:6" x14ac:dyDescent="0.2">
      <c r="F4522" s="97"/>
    </row>
    <row r="4523" spans="6:6" x14ac:dyDescent="0.2">
      <c r="F4523" s="97"/>
    </row>
    <row r="4524" spans="6:6" x14ac:dyDescent="0.2">
      <c r="F4524" s="97"/>
    </row>
    <row r="4525" spans="6:6" x14ac:dyDescent="0.2">
      <c r="F4525" s="97"/>
    </row>
    <row r="4526" spans="6:6" x14ac:dyDescent="0.2">
      <c r="F4526" s="97"/>
    </row>
    <row r="4527" spans="6:6" x14ac:dyDescent="0.2">
      <c r="F4527" s="97"/>
    </row>
    <row r="4528" spans="6:6" x14ac:dyDescent="0.2">
      <c r="F4528" s="97"/>
    </row>
    <row r="4529" spans="6:6" x14ac:dyDescent="0.2">
      <c r="F4529" s="97"/>
    </row>
    <row r="4530" spans="6:6" x14ac:dyDescent="0.2">
      <c r="F4530" s="97"/>
    </row>
    <row r="4531" spans="6:6" x14ac:dyDescent="0.2">
      <c r="F4531" s="97"/>
    </row>
    <row r="4532" spans="6:6" x14ac:dyDescent="0.2">
      <c r="F4532" s="97"/>
    </row>
    <row r="4533" spans="6:6" x14ac:dyDescent="0.2">
      <c r="F4533" s="97"/>
    </row>
    <row r="4534" spans="6:6" x14ac:dyDescent="0.2">
      <c r="F4534" s="97"/>
    </row>
    <row r="4535" spans="6:6" x14ac:dyDescent="0.2">
      <c r="F4535" s="97"/>
    </row>
    <row r="4536" spans="6:6" x14ac:dyDescent="0.2">
      <c r="F4536" s="97"/>
    </row>
    <row r="4537" spans="6:6" x14ac:dyDescent="0.2">
      <c r="F4537" s="97"/>
    </row>
    <row r="4538" spans="6:6" x14ac:dyDescent="0.2">
      <c r="F4538" s="97"/>
    </row>
    <row r="4539" spans="6:6" x14ac:dyDescent="0.2">
      <c r="F4539" s="97"/>
    </row>
    <row r="4540" spans="6:6" x14ac:dyDescent="0.2">
      <c r="F4540" s="97"/>
    </row>
    <row r="4541" spans="6:6" x14ac:dyDescent="0.2">
      <c r="F4541" s="97"/>
    </row>
    <row r="4542" spans="6:6" x14ac:dyDescent="0.2">
      <c r="F4542" s="97"/>
    </row>
    <row r="4543" spans="6:6" x14ac:dyDescent="0.2">
      <c r="F4543" s="97"/>
    </row>
    <row r="4544" spans="6:6" x14ac:dyDescent="0.2">
      <c r="F4544" s="97"/>
    </row>
    <row r="4545" spans="6:6" x14ac:dyDescent="0.2">
      <c r="F4545" s="97"/>
    </row>
    <row r="4546" spans="6:6" x14ac:dyDescent="0.2">
      <c r="F4546" s="97"/>
    </row>
    <row r="4547" spans="6:6" x14ac:dyDescent="0.2">
      <c r="F4547" s="97"/>
    </row>
    <row r="4548" spans="6:6" x14ac:dyDescent="0.2">
      <c r="F4548" s="97"/>
    </row>
    <row r="4549" spans="6:6" x14ac:dyDescent="0.2">
      <c r="F4549" s="97"/>
    </row>
    <row r="4550" spans="6:6" x14ac:dyDescent="0.2">
      <c r="F4550" s="97"/>
    </row>
    <row r="4551" spans="6:6" x14ac:dyDescent="0.2">
      <c r="F4551" s="97"/>
    </row>
    <row r="4552" spans="6:6" x14ac:dyDescent="0.2">
      <c r="F4552" s="97"/>
    </row>
    <row r="4553" spans="6:6" x14ac:dyDescent="0.2">
      <c r="F4553" s="97"/>
    </row>
    <row r="4554" spans="6:6" x14ac:dyDescent="0.2">
      <c r="F4554" s="97"/>
    </row>
    <row r="4555" spans="6:6" x14ac:dyDescent="0.2">
      <c r="F4555" s="97"/>
    </row>
    <row r="4556" spans="6:6" x14ac:dyDescent="0.2">
      <c r="F4556" s="97"/>
    </row>
    <row r="4557" spans="6:6" x14ac:dyDescent="0.2">
      <c r="F4557" s="97"/>
    </row>
    <row r="4558" spans="6:6" x14ac:dyDescent="0.2">
      <c r="F4558" s="97"/>
    </row>
    <row r="4559" spans="6:6" x14ac:dyDescent="0.2">
      <c r="F4559" s="97"/>
    </row>
    <row r="4560" spans="6:6" x14ac:dyDescent="0.2">
      <c r="F4560" s="97"/>
    </row>
    <row r="4561" spans="6:6" x14ac:dyDescent="0.2">
      <c r="F4561" s="97"/>
    </row>
    <row r="4562" spans="6:6" x14ac:dyDescent="0.2">
      <c r="F4562" s="97"/>
    </row>
    <row r="4563" spans="6:6" x14ac:dyDescent="0.2">
      <c r="F4563" s="97"/>
    </row>
    <row r="4564" spans="6:6" x14ac:dyDescent="0.2">
      <c r="F4564" s="97"/>
    </row>
    <row r="4565" spans="6:6" x14ac:dyDescent="0.2">
      <c r="F4565" s="97"/>
    </row>
    <row r="4566" spans="6:6" x14ac:dyDescent="0.2">
      <c r="F4566" s="97"/>
    </row>
    <row r="4567" spans="6:6" x14ac:dyDescent="0.2">
      <c r="F4567" s="97"/>
    </row>
    <row r="4568" spans="6:6" x14ac:dyDescent="0.2">
      <c r="F4568" s="97"/>
    </row>
    <row r="4569" spans="6:6" x14ac:dyDescent="0.2">
      <c r="F4569" s="97"/>
    </row>
    <row r="4570" spans="6:6" x14ac:dyDescent="0.2">
      <c r="F4570" s="97"/>
    </row>
    <row r="4571" spans="6:6" x14ac:dyDescent="0.2">
      <c r="F4571" s="97"/>
    </row>
    <row r="4572" spans="6:6" x14ac:dyDescent="0.2">
      <c r="F4572" s="97"/>
    </row>
    <row r="4573" spans="6:6" x14ac:dyDescent="0.2">
      <c r="F4573" s="97"/>
    </row>
    <row r="4574" spans="6:6" x14ac:dyDescent="0.2">
      <c r="F4574" s="97"/>
    </row>
    <row r="4575" spans="6:6" x14ac:dyDescent="0.2">
      <c r="F4575" s="97"/>
    </row>
    <row r="4576" spans="6:6" x14ac:dyDescent="0.2">
      <c r="F4576" s="97"/>
    </row>
    <row r="4577" spans="6:6" x14ac:dyDescent="0.2">
      <c r="F4577" s="97"/>
    </row>
    <row r="4578" spans="6:6" x14ac:dyDescent="0.2">
      <c r="F4578" s="97"/>
    </row>
    <row r="4579" spans="6:6" x14ac:dyDescent="0.2">
      <c r="F4579" s="97"/>
    </row>
    <row r="4580" spans="6:6" x14ac:dyDescent="0.2">
      <c r="F4580" s="97"/>
    </row>
    <row r="4581" spans="6:6" x14ac:dyDescent="0.2">
      <c r="F4581" s="97"/>
    </row>
    <row r="4582" spans="6:6" x14ac:dyDescent="0.2">
      <c r="F4582" s="97"/>
    </row>
    <row r="4583" spans="6:6" x14ac:dyDescent="0.2">
      <c r="F4583" s="97"/>
    </row>
    <row r="4584" spans="6:6" x14ac:dyDescent="0.2">
      <c r="F4584" s="97"/>
    </row>
    <row r="4585" spans="6:6" x14ac:dyDescent="0.2">
      <c r="F4585" s="97"/>
    </row>
    <row r="4586" spans="6:6" x14ac:dyDescent="0.2">
      <c r="F4586" s="97"/>
    </row>
    <row r="4587" spans="6:6" x14ac:dyDescent="0.2">
      <c r="F4587" s="97"/>
    </row>
    <row r="4588" spans="6:6" x14ac:dyDescent="0.2">
      <c r="F4588" s="97"/>
    </row>
    <row r="4589" spans="6:6" x14ac:dyDescent="0.2">
      <c r="F4589" s="97"/>
    </row>
    <row r="4590" spans="6:6" x14ac:dyDescent="0.2">
      <c r="F4590" s="97"/>
    </row>
    <row r="4591" spans="6:6" x14ac:dyDescent="0.2">
      <c r="F4591" s="97"/>
    </row>
    <row r="4592" spans="6:6" x14ac:dyDescent="0.2">
      <c r="F4592" s="97"/>
    </row>
    <row r="4593" spans="6:6" x14ac:dyDescent="0.2">
      <c r="F4593" s="97"/>
    </row>
    <row r="4594" spans="6:6" x14ac:dyDescent="0.2">
      <c r="F4594" s="97"/>
    </row>
    <row r="4595" spans="6:6" x14ac:dyDescent="0.2">
      <c r="F4595" s="97"/>
    </row>
    <row r="4596" spans="6:6" x14ac:dyDescent="0.2">
      <c r="F4596" s="97"/>
    </row>
    <row r="4597" spans="6:6" x14ac:dyDescent="0.2">
      <c r="F4597" s="97"/>
    </row>
    <row r="4598" spans="6:6" x14ac:dyDescent="0.2">
      <c r="F4598" s="97"/>
    </row>
    <row r="4599" spans="6:6" x14ac:dyDescent="0.2">
      <c r="F4599" s="97"/>
    </row>
    <row r="4600" spans="6:6" x14ac:dyDescent="0.2">
      <c r="F4600" s="97"/>
    </row>
    <row r="4601" spans="6:6" x14ac:dyDescent="0.2">
      <c r="F4601" s="97"/>
    </row>
    <row r="4602" spans="6:6" x14ac:dyDescent="0.2">
      <c r="F4602" s="97"/>
    </row>
    <row r="4603" spans="6:6" x14ac:dyDescent="0.2">
      <c r="F4603" s="97"/>
    </row>
    <row r="4604" spans="6:6" x14ac:dyDescent="0.2">
      <c r="F4604" s="97"/>
    </row>
    <row r="4605" spans="6:6" x14ac:dyDescent="0.2">
      <c r="F4605" s="97"/>
    </row>
    <row r="4606" spans="6:6" x14ac:dyDescent="0.2">
      <c r="F4606" s="97"/>
    </row>
    <row r="4607" spans="6:6" x14ac:dyDescent="0.2">
      <c r="F4607" s="97"/>
    </row>
    <row r="4608" spans="6:6" x14ac:dyDescent="0.2">
      <c r="F4608" s="97"/>
    </row>
    <row r="4609" spans="6:6" x14ac:dyDescent="0.2">
      <c r="F4609" s="97"/>
    </row>
    <row r="4610" spans="6:6" x14ac:dyDescent="0.2">
      <c r="F4610" s="97"/>
    </row>
    <row r="4611" spans="6:6" x14ac:dyDescent="0.2">
      <c r="F4611" s="97"/>
    </row>
    <row r="4612" spans="6:6" x14ac:dyDescent="0.2">
      <c r="F4612" s="97"/>
    </row>
    <row r="4613" spans="6:6" x14ac:dyDescent="0.2">
      <c r="F4613" s="97"/>
    </row>
    <row r="4614" spans="6:6" x14ac:dyDescent="0.2">
      <c r="F4614" s="97"/>
    </row>
    <row r="4615" spans="6:6" x14ac:dyDescent="0.2">
      <c r="F4615" s="97"/>
    </row>
    <row r="4616" spans="6:6" x14ac:dyDescent="0.2">
      <c r="F4616" s="97"/>
    </row>
    <row r="4617" spans="6:6" x14ac:dyDescent="0.2">
      <c r="F4617" s="97"/>
    </row>
    <row r="4618" spans="6:6" x14ac:dyDescent="0.2">
      <c r="F4618" s="97"/>
    </row>
    <row r="4619" spans="6:6" x14ac:dyDescent="0.2">
      <c r="F4619" s="97"/>
    </row>
    <row r="4620" spans="6:6" x14ac:dyDescent="0.2">
      <c r="F4620" s="97"/>
    </row>
    <row r="4621" spans="6:6" x14ac:dyDescent="0.2">
      <c r="F4621" s="97"/>
    </row>
    <row r="4622" spans="6:6" x14ac:dyDescent="0.2">
      <c r="F4622" s="97"/>
    </row>
    <row r="4623" spans="6:6" x14ac:dyDescent="0.2">
      <c r="F4623" s="97"/>
    </row>
    <row r="4624" spans="6:6" x14ac:dyDescent="0.2">
      <c r="F4624" s="97"/>
    </row>
    <row r="4625" spans="6:6" x14ac:dyDescent="0.2">
      <c r="F4625" s="97"/>
    </row>
    <row r="4626" spans="6:6" x14ac:dyDescent="0.2">
      <c r="F4626" s="97"/>
    </row>
    <row r="4627" spans="6:6" x14ac:dyDescent="0.2">
      <c r="F4627" s="97"/>
    </row>
    <row r="4628" spans="6:6" x14ac:dyDescent="0.2">
      <c r="F4628" s="97"/>
    </row>
    <row r="4629" spans="6:6" x14ac:dyDescent="0.2">
      <c r="F4629" s="97"/>
    </row>
    <row r="4630" spans="6:6" x14ac:dyDescent="0.2">
      <c r="F4630" s="97"/>
    </row>
    <row r="4631" spans="6:6" x14ac:dyDescent="0.2">
      <c r="F4631" s="97"/>
    </row>
    <row r="4632" spans="6:6" x14ac:dyDescent="0.2">
      <c r="F4632" s="97"/>
    </row>
    <row r="4633" spans="6:6" x14ac:dyDescent="0.2">
      <c r="F4633" s="97"/>
    </row>
    <row r="4634" spans="6:6" x14ac:dyDescent="0.2">
      <c r="F4634" s="97"/>
    </row>
    <row r="4635" spans="6:6" x14ac:dyDescent="0.2">
      <c r="F4635" s="97"/>
    </row>
    <row r="4636" spans="6:6" x14ac:dyDescent="0.2">
      <c r="F4636" s="97"/>
    </row>
    <row r="4637" spans="6:6" x14ac:dyDescent="0.2">
      <c r="F4637" s="97"/>
    </row>
    <row r="4638" spans="6:6" x14ac:dyDescent="0.2">
      <c r="F4638" s="97"/>
    </row>
    <row r="4639" spans="6:6" x14ac:dyDescent="0.2">
      <c r="F4639" s="97"/>
    </row>
    <row r="4640" spans="6:6" x14ac:dyDescent="0.2">
      <c r="F4640" s="97"/>
    </row>
    <row r="4641" spans="6:6" x14ac:dyDescent="0.2">
      <c r="F4641" s="97"/>
    </row>
    <row r="4642" spans="6:6" x14ac:dyDescent="0.2">
      <c r="F4642" s="97"/>
    </row>
    <row r="4643" spans="6:6" x14ac:dyDescent="0.2">
      <c r="F4643" s="97"/>
    </row>
    <row r="4644" spans="6:6" x14ac:dyDescent="0.2">
      <c r="F4644" s="97"/>
    </row>
    <row r="4645" spans="6:6" x14ac:dyDescent="0.2">
      <c r="F4645" s="97"/>
    </row>
    <row r="4646" spans="6:6" x14ac:dyDescent="0.2">
      <c r="F4646" s="97"/>
    </row>
    <row r="4647" spans="6:6" x14ac:dyDescent="0.2">
      <c r="F4647" s="97"/>
    </row>
    <row r="4648" spans="6:6" x14ac:dyDescent="0.2">
      <c r="F4648" s="97"/>
    </row>
    <row r="4649" spans="6:6" x14ac:dyDescent="0.2">
      <c r="F4649" s="97"/>
    </row>
    <row r="4650" spans="6:6" x14ac:dyDescent="0.2">
      <c r="F4650" s="97"/>
    </row>
    <row r="4651" spans="6:6" x14ac:dyDescent="0.2">
      <c r="F4651" s="97"/>
    </row>
    <row r="4652" spans="6:6" x14ac:dyDescent="0.2">
      <c r="F4652" s="97"/>
    </row>
    <row r="4653" spans="6:6" x14ac:dyDescent="0.2">
      <c r="F4653" s="97"/>
    </row>
    <row r="4654" spans="6:6" x14ac:dyDescent="0.2">
      <c r="F4654" s="97"/>
    </row>
    <row r="4655" spans="6:6" x14ac:dyDescent="0.2">
      <c r="F4655" s="97"/>
    </row>
    <row r="4656" spans="6:6" x14ac:dyDescent="0.2">
      <c r="F4656" s="97"/>
    </row>
    <row r="4657" spans="6:6" x14ac:dyDescent="0.2">
      <c r="F4657" s="97"/>
    </row>
    <row r="4658" spans="6:6" x14ac:dyDescent="0.2">
      <c r="F4658" s="97"/>
    </row>
    <row r="4659" spans="6:6" x14ac:dyDescent="0.2">
      <c r="F4659" s="97"/>
    </row>
    <row r="4660" spans="6:6" x14ac:dyDescent="0.2">
      <c r="F4660" s="97"/>
    </row>
    <row r="4661" spans="6:6" x14ac:dyDescent="0.2">
      <c r="F4661" s="97"/>
    </row>
    <row r="4662" spans="6:6" x14ac:dyDescent="0.2">
      <c r="F4662" s="97"/>
    </row>
    <row r="4663" spans="6:6" x14ac:dyDescent="0.2">
      <c r="F4663" s="97"/>
    </row>
    <row r="4664" spans="6:6" x14ac:dyDescent="0.2">
      <c r="F4664" s="97"/>
    </row>
    <row r="4665" spans="6:6" x14ac:dyDescent="0.2">
      <c r="F4665" s="97"/>
    </row>
    <row r="4666" spans="6:6" x14ac:dyDescent="0.2">
      <c r="F4666" s="97"/>
    </row>
    <row r="4667" spans="6:6" x14ac:dyDescent="0.2">
      <c r="F4667" s="97"/>
    </row>
    <row r="4668" spans="6:6" x14ac:dyDescent="0.2">
      <c r="F4668" s="97"/>
    </row>
    <row r="4669" spans="6:6" x14ac:dyDescent="0.2">
      <c r="F4669" s="97"/>
    </row>
    <row r="4670" spans="6:6" x14ac:dyDescent="0.2">
      <c r="F4670" s="97"/>
    </row>
    <row r="4671" spans="6:6" x14ac:dyDescent="0.2">
      <c r="F4671" s="97"/>
    </row>
    <row r="4672" spans="6:6" x14ac:dyDescent="0.2">
      <c r="F4672" s="97"/>
    </row>
    <row r="4673" spans="6:6" x14ac:dyDescent="0.2">
      <c r="F4673" s="97"/>
    </row>
    <row r="4674" spans="6:6" x14ac:dyDescent="0.2">
      <c r="F4674" s="97"/>
    </row>
    <row r="4675" spans="6:6" x14ac:dyDescent="0.2">
      <c r="F4675" s="97"/>
    </row>
    <row r="4676" spans="6:6" x14ac:dyDescent="0.2">
      <c r="F4676" s="97"/>
    </row>
    <row r="4677" spans="6:6" x14ac:dyDescent="0.2">
      <c r="F4677" s="97"/>
    </row>
    <row r="4678" spans="6:6" x14ac:dyDescent="0.2">
      <c r="F4678" s="97"/>
    </row>
    <row r="4679" spans="6:6" x14ac:dyDescent="0.2">
      <c r="F4679" s="97"/>
    </row>
    <row r="4680" spans="6:6" x14ac:dyDescent="0.2">
      <c r="F4680" s="97"/>
    </row>
    <row r="4681" spans="6:6" x14ac:dyDescent="0.2">
      <c r="F4681" s="97"/>
    </row>
    <row r="4682" spans="6:6" x14ac:dyDescent="0.2">
      <c r="F4682" s="97"/>
    </row>
    <row r="4683" spans="6:6" x14ac:dyDescent="0.2">
      <c r="F4683" s="97"/>
    </row>
    <row r="4684" spans="6:6" x14ac:dyDescent="0.2">
      <c r="F4684" s="97"/>
    </row>
    <row r="4685" spans="6:6" x14ac:dyDescent="0.2">
      <c r="F4685" s="97"/>
    </row>
    <row r="4686" spans="6:6" x14ac:dyDescent="0.2">
      <c r="F4686" s="97"/>
    </row>
    <row r="4687" spans="6:6" x14ac:dyDescent="0.2">
      <c r="F4687" s="97"/>
    </row>
    <row r="4688" spans="6:6" x14ac:dyDescent="0.2">
      <c r="F4688" s="97"/>
    </row>
    <row r="4689" spans="6:6" x14ac:dyDescent="0.2">
      <c r="F4689" s="97"/>
    </row>
    <row r="4690" spans="6:6" x14ac:dyDescent="0.2">
      <c r="F4690" s="97"/>
    </row>
    <row r="4691" spans="6:6" x14ac:dyDescent="0.2">
      <c r="F4691" s="97"/>
    </row>
    <row r="4692" spans="6:6" x14ac:dyDescent="0.2">
      <c r="F4692" s="97"/>
    </row>
    <row r="4693" spans="6:6" x14ac:dyDescent="0.2">
      <c r="F4693" s="97"/>
    </row>
    <row r="4694" spans="6:6" x14ac:dyDescent="0.2">
      <c r="F4694" s="97"/>
    </row>
    <row r="4695" spans="6:6" x14ac:dyDescent="0.2">
      <c r="F4695" s="97"/>
    </row>
    <row r="4696" spans="6:6" x14ac:dyDescent="0.2">
      <c r="F4696" s="97"/>
    </row>
    <row r="4697" spans="6:6" x14ac:dyDescent="0.2">
      <c r="F4697" s="97"/>
    </row>
    <row r="4698" spans="6:6" x14ac:dyDescent="0.2">
      <c r="F4698" s="97"/>
    </row>
    <row r="4699" spans="6:6" x14ac:dyDescent="0.2">
      <c r="F4699" s="97"/>
    </row>
    <row r="4700" spans="6:6" x14ac:dyDescent="0.2">
      <c r="F4700" s="97"/>
    </row>
    <row r="4701" spans="6:6" x14ac:dyDescent="0.2">
      <c r="F4701" s="97"/>
    </row>
    <row r="4702" spans="6:6" x14ac:dyDescent="0.2">
      <c r="F4702" s="97"/>
    </row>
    <row r="4703" spans="6:6" x14ac:dyDescent="0.2">
      <c r="F4703" s="97"/>
    </row>
    <row r="4704" spans="6:6" x14ac:dyDescent="0.2">
      <c r="F4704" s="97"/>
    </row>
    <row r="4705" spans="6:6" x14ac:dyDescent="0.2">
      <c r="F4705" s="97"/>
    </row>
    <row r="4706" spans="6:6" x14ac:dyDescent="0.2">
      <c r="F4706" s="97"/>
    </row>
    <row r="4707" spans="6:6" x14ac:dyDescent="0.2">
      <c r="F4707" s="97"/>
    </row>
    <row r="4708" spans="6:6" x14ac:dyDescent="0.2">
      <c r="F4708" s="97"/>
    </row>
    <row r="4709" spans="6:6" x14ac:dyDescent="0.2">
      <c r="F4709" s="97"/>
    </row>
    <row r="4710" spans="6:6" x14ac:dyDescent="0.2">
      <c r="F4710" s="97"/>
    </row>
    <row r="4711" spans="6:6" x14ac:dyDescent="0.2">
      <c r="F4711" s="97"/>
    </row>
    <row r="4712" spans="6:6" x14ac:dyDescent="0.2">
      <c r="F4712" s="97"/>
    </row>
    <row r="4713" spans="6:6" x14ac:dyDescent="0.2">
      <c r="F4713" s="97"/>
    </row>
    <row r="4714" spans="6:6" x14ac:dyDescent="0.2">
      <c r="F4714" s="97"/>
    </row>
    <row r="4715" spans="6:6" x14ac:dyDescent="0.2">
      <c r="F4715" s="97"/>
    </row>
    <row r="4716" spans="6:6" x14ac:dyDescent="0.2">
      <c r="F4716" s="97"/>
    </row>
    <row r="4717" spans="6:6" x14ac:dyDescent="0.2">
      <c r="F4717" s="97"/>
    </row>
    <row r="4718" spans="6:6" x14ac:dyDescent="0.2">
      <c r="F4718" s="97"/>
    </row>
    <row r="4719" spans="6:6" x14ac:dyDescent="0.2">
      <c r="F4719" s="97"/>
    </row>
    <row r="4720" spans="6:6" x14ac:dyDescent="0.2">
      <c r="F4720" s="97"/>
    </row>
    <row r="4721" spans="6:6" x14ac:dyDescent="0.2">
      <c r="F4721" s="97"/>
    </row>
    <row r="4722" spans="6:6" x14ac:dyDescent="0.2">
      <c r="F4722" s="97"/>
    </row>
    <row r="4723" spans="6:6" x14ac:dyDescent="0.2">
      <c r="F4723" s="97"/>
    </row>
    <row r="4724" spans="6:6" x14ac:dyDescent="0.2">
      <c r="F4724" s="97"/>
    </row>
    <row r="4725" spans="6:6" x14ac:dyDescent="0.2">
      <c r="F4725" s="97"/>
    </row>
    <row r="4726" spans="6:6" x14ac:dyDescent="0.2">
      <c r="F4726" s="97"/>
    </row>
    <row r="4727" spans="6:6" x14ac:dyDescent="0.2">
      <c r="F4727" s="97"/>
    </row>
    <row r="4728" spans="6:6" x14ac:dyDescent="0.2">
      <c r="F4728" s="97"/>
    </row>
    <row r="4729" spans="6:6" x14ac:dyDescent="0.2">
      <c r="F4729" s="97"/>
    </row>
    <row r="4730" spans="6:6" x14ac:dyDescent="0.2">
      <c r="F4730" s="97"/>
    </row>
    <row r="4731" spans="6:6" x14ac:dyDescent="0.2">
      <c r="F4731" s="97"/>
    </row>
    <row r="4732" spans="6:6" x14ac:dyDescent="0.2">
      <c r="F4732" s="97"/>
    </row>
    <row r="4733" spans="6:6" x14ac:dyDescent="0.2">
      <c r="F4733" s="97"/>
    </row>
    <row r="4734" spans="6:6" x14ac:dyDescent="0.2">
      <c r="F4734" s="97"/>
    </row>
    <row r="4735" spans="6:6" x14ac:dyDescent="0.2">
      <c r="F4735" s="97"/>
    </row>
    <row r="4736" spans="6:6" x14ac:dyDescent="0.2">
      <c r="F4736" s="97"/>
    </row>
    <row r="4737" spans="6:6" x14ac:dyDescent="0.2">
      <c r="F4737" s="97"/>
    </row>
    <row r="4738" spans="6:6" x14ac:dyDescent="0.2">
      <c r="F4738" s="97"/>
    </row>
    <row r="4739" spans="6:6" x14ac:dyDescent="0.2">
      <c r="F4739" s="97"/>
    </row>
    <row r="4740" spans="6:6" x14ac:dyDescent="0.2">
      <c r="F4740" s="97"/>
    </row>
    <row r="4741" spans="6:6" x14ac:dyDescent="0.2">
      <c r="F4741" s="97"/>
    </row>
    <row r="4742" spans="6:6" x14ac:dyDescent="0.2">
      <c r="F4742" s="97"/>
    </row>
    <row r="4743" spans="6:6" x14ac:dyDescent="0.2">
      <c r="F4743" s="97"/>
    </row>
    <row r="4744" spans="6:6" x14ac:dyDescent="0.2">
      <c r="F4744" s="97"/>
    </row>
    <row r="4745" spans="6:6" x14ac:dyDescent="0.2">
      <c r="F4745" s="97"/>
    </row>
    <row r="4746" spans="6:6" x14ac:dyDescent="0.2">
      <c r="F4746" s="97"/>
    </row>
    <row r="4747" spans="6:6" x14ac:dyDescent="0.2">
      <c r="F4747" s="97"/>
    </row>
    <row r="4748" spans="6:6" x14ac:dyDescent="0.2">
      <c r="F4748" s="97"/>
    </row>
    <row r="4749" spans="6:6" x14ac:dyDescent="0.2">
      <c r="F4749" s="97"/>
    </row>
    <row r="4750" spans="6:6" x14ac:dyDescent="0.2">
      <c r="F4750" s="97"/>
    </row>
    <row r="4751" spans="6:6" x14ac:dyDescent="0.2">
      <c r="F4751" s="97"/>
    </row>
    <row r="4752" spans="6:6" x14ac:dyDescent="0.2">
      <c r="F4752" s="97"/>
    </row>
    <row r="4753" spans="6:6" x14ac:dyDescent="0.2">
      <c r="F4753" s="97"/>
    </row>
    <row r="4754" spans="6:6" x14ac:dyDescent="0.2">
      <c r="F4754" s="97"/>
    </row>
    <row r="4755" spans="6:6" x14ac:dyDescent="0.2">
      <c r="F4755" s="97"/>
    </row>
    <row r="4756" spans="6:6" x14ac:dyDescent="0.2">
      <c r="F4756" s="97"/>
    </row>
    <row r="4757" spans="6:6" x14ac:dyDescent="0.2">
      <c r="F4757" s="97"/>
    </row>
    <row r="4758" spans="6:6" x14ac:dyDescent="0.2">
      <c r="F4758" s="97"/>
    </row>
    <row r="4759" spans="6:6" x14ac:dyDescent="0.2">
      <c r="F4759" s="97"/>
    </row>
    <row r="4760" spans="6:6" x14ac:dyDescent="0.2">
      <c r="F4760" s="97"/>
    </row>
    <row r="4761" spans="6:6" x14ac:dyDescent="0.2">
      <c r="F4761" s="97"/>
    </row>
    <row r="4762" spans="6:6" x14ac:dyDescent="0.2">
      <c r="F4762" s="97"/>
    </row>
    <row r="4763" spans="6:6" x14ac:dyDescent="0.2">
      <c r="F4763" s="97"/>
    </row>
    <row r="4764" spans="6:6" x14ac:dyDescent="0.2">
      <c r="F4764" s="97"/>
    </row>
    <row r="4765" spans="6:6" x14ac:dyDescent="0.2">
      <c r="F4765" s="97"/>
    </row>
    <row r="4766" spans="6:6" x14ac:dyDescent="0.2">
      <c r="F4766" s="97"/>
    </row>
    <row r="4767" spans="6:6" x14ac:dyDescent="0.2">
      <c r="F4767" s="97"/>
    </row>
    <row r="4768" spans="6:6" x14ac:dyDescent="0.2">
      <c r="F4768" s="97"/>
    </row>
    <row r="4769" spans="6:6" x14ac:dyDescent="0.2">
      <c r="F4769" s="97"/>
    </row>
    <row r="4770" spans="6:6" x14ac:dyDescent="0.2">
      <c r="F4770" s="97"/>
    </row>
    <row r="4771" spans="6:6" x14ac:dyDescent="0.2">
      <c r="F4771" s="97"/>
    </row>
    <row r="4772" spans="6:6" x14ac:dyDescent="0.2">
      <c r="F4772" s="97"/>
    </row>
    <row r="4773" spans="6:6" x14ac:dyDescent="0.2">
      <c r="F4773" s="97"/>
    </row>
    <row r="4774" spans="6:6" x14ac:dyDescent="0.2">
      <c r="F4774" s="97"/>
    </row>
    <row r="4775" spans="6:6" x14ac:dyDescent="0.2">
      <c r="F4775" s="97"/>
    </row>
    <row r="4776" spans="6:6" x14ac:dyDescent="0.2">
      <c r="F4776" s="97"/>
    </row>
    <row r="4777" spans="6:6" x14ac:dyDescent="0.2">
      <c r="F4777" s="97"/>
    </row>
    <row r="4778" spans="6:6" x14ac:dyDescent="0.2">
      <c r="F4778" s="97"/>
    </row>
    <row r="4779" spans="6:6" x14ac:dyDescent="0.2">
      <c r="F4779" s="97"/>
    </row>
    <row r="4780" spans="6:6" x14ac:dyDescent="0.2">
      <c r="F4780" s="97"/>
    </row>
    <row r="4781" spans="6:6" x14ac:dyDescent="0.2">
      <c r="F4781" s="97"/>
    </row>
    <row r="4782" spans="6:6" x14ac:dyDescent="0.2">
      <c r="F4782" s="97"/>
    </row>
    <row r="4783" spans="6:6" x14ac:dyDescent="0.2">
      <c r="F4783" s="97"/>
    </row>
    <row r="4784" spans="6:6" x14ac:dyDescent="0.2">
      <c r="F4784" s="97"/>
    </row>
    <row r="4785" spans="6:6" x14ac:dyDescent="0.2">
      <c r="F4785" s="97"/>
    </row>
    <row r="4786" spans="6:6" x14ac:dyDescent="0.2">
      <c r="F4786" s="97"/>
    </row>
    <row r="4787" spans="6:6" x14ac:dyDescent="0.2">
      <c r="F4787" s="97"/>
    </row>
    <row r="4788" spans="6:6" x14ac:dyDescent="0.2">
      <c r="F4788" s="97"/>
    </row>
    <row r="4789" spans="6:6" x14ac:dyDescent="0.2">
      <c r="F4789" s="97"/>
    </row>
    <row r="4790" spans="6:6" x14ac:dyDescent="0.2">
      <c r="F4790" s="97"/>
    </row>
    <row r="4791" spans="6:6" x14ac:dyDescent="0.2">
      <c r="F4791" s="97"/>
    </row>
    <row r="4792" spans="6:6" x14ac:dyDescent="0.2">
      <c r="F4792" s="97"/>
    </row>
    <row r="4793" spans="6:6" x14ac:dyDescent="0.2">
      <c r="F4793" s="97"/>
    </row>
    <row r="4794" spans="6:6" x14ac:dyDescent="0.2">
      <c r="F4794" s="97"/>
    </row>
    <row r="4795" spans="6:6" x14ac:dyDescent="0.2">
      <c r="F4795" s="97"/>
    </row>
    <row r="4796" spans="6:6" x14ac:dyDescent="0.2">
      <c r="F4796" s="97"/>
    </row>
    <row r="4797" spans="6:6" x14ac:dyDescent="0.2">
      <c r="F4797" s="97"/>
    </row>
    <row r="4798" spans="6:6" x14ac:dyDescent="0.2">
      <c r="F4798" s="97"/>
    </row>
    <row r="4799" spans="6:6" x14ac:dyDescent="0.2">
      <c r="F4799" s="97"/>
    </row>
    <row r="4800" spans="6:6" x14ac:dyDescent="0.2">
      <c r="F4800" s="97"/>
    </row>
    <row r="4801" spans="6:6" x14ac:dyDescent="0.2">
      <c r="F4801" s="97"/>
    </row>
    <row r="4802" spans="6:6" x14ac:dyDescent="0.2">
      <c r="F4802" s="97"/>
    </row>
    <row r="4803" spans="6:6" x14ac:dyDescent="0.2">
      <c r="F4803" s="97"/>
    </row>
    <row r="4804" spans="6:6" x14ac:dyDescent="0.2">
      <c r="F4804" s="97"/>
    </row>
    <row r="4805" spans="6:6" x14ac:dyDescent="0.2">
      <c r="F4805" s="97"/>
    </row>
    <row r="4806" spans="6:6" x14ac:dyDescent="0.2">
      <c r="F4806" s="97"/>
    </row>
    <row r="4807" spans="6:6" x14ac:dyDescent="0.2">
      <c r="F4807" s="97"/>
    </row>
    <row r="4808" spans="6:6" x14ac:dyDescent="0.2">
      <c r="F4808" s="97"/>
    </row>
    <row r="4809" spans="6:6" x14ac:dyDescent="0.2">
      <c r="F4809" s="97"/>
    </row>
    <row r="4810" spans="6:6" x14ac:dyDescent="0.2">
      <c r="F4810" s="97"/>
    </row>
    <row r="4811" spans="6:6" x14ac:dyDescent="0.2">
      <c r="F4811" s="97"/>
    </row>
    <row r="4812" spans="6:6" x14ac:dyDescent="0.2">
      <c r="F4812" s="97"/>
    </row>
    <row r="4813" spans="6:6" x14ac:dyDescent="0.2">
      <c r="F4813" s="97"/>
    </row>
    <row r="4814" spans="6:6" x14ac:dyDescent="0.2">
      <c r="F4814" s="97"/>
    </row>
    <row r="4815" spans="6:6" x14ac:dyDescent="0.2">
      <c r="F4815" s="97"/>
    </row>
    <row r="4816" spans="6:6" x14ac:dyDescent="0.2">
      <c r="F4816" s="97"/>
    </row>
    <row r="4817" spans="6:6" x14ac:dyDescent="0.2">
      <c r="F4817" s="97"/>
    </row>
    <row r="4818" spans="6:6" x14ac:dyDescent="0.2">
      <c r="F4818" s="97"/>
    </row>
    <row r="4819" spans="6:6" x14ac:dyDescent="0.2">
      <c r="F4819" s="97"/>
    </row>
    <row r="4820" spans="6:6" x14ac:dyDescent="0.2">
      <c r="F4820" s="97"/>
    </row>
    <row r="4821" spans="6:6" x14ac:dyDescent="0.2">
      <c r="F4821" s="97"/>
    </row>
    <row r="4822" spans="6:6" x14ac:dyDescent="0.2">
      <c r="F4822" s="97"/>
    </row>
    <row r="4823" spans="6:6" x14ac:dyDescent="0.2">
      <c r="F4823" s="97"/>
    </row>
    <row r="4824" spans="6:6" x14ac:dyDescent="0.2">
      <c r="F4824" s="97"/>
    </row>
    <row r="4825" spans="6:6" x14ac:dyDescent="0.2">
      <c r="F4825" s="97"/>
    </row>
    <row r="4826" spans="6:6" x14ac:dyDescent="0.2">
      <c r="F4826" s="97"/>
    </row>
    <row r="4827" spans="6:6" x14ac:dyDescent="0.2">
      <c r="F4827" s="97"/>
    </row>
    <row r="4828" spans="6:6" x14ac:dyDescent="0.2">
      <c r="F4828" s="97"/>
    </row>
    <row r="4829" spans="6:6" x14ac:dyDescent="0.2">
      <c r="F4829" s="97"/>
    </row>
    <row r="4830" spans="6:6" x14ac:dyDescent="0.2">
      <c r="F4830" s="97"/>
    </row>
    <row r="4831" spans="6:6" x14ac:dyDescent="0.2">
      <c r="F4831" s="97"/>
    </row>
    <row r="4832" spans="6:6" x14ac:dyDescent="0.2">
      <c r="F4832" s="97"/>
    </row>
    <row r="4833" spans="6:6" x14ac:dyDescent="0.2">
      <c r="F4833" s="97"/>
    </row>
    <row r="4834" spans="6:6" x14ac:dyDescent="0.2">
      <c r="F4834" s="97"/>
    </row>
    <row r="4835" spans="6:6" x14ac:dyDescent="0.2">
      <c r="F4835" s="97"/>
    </row>
    <row r="4836" spans="6:6" x14ac:dyDescent="0.2">
      <c r="F4836" s="97"/>
    </row>
    <row r="4837" spans="6:6" x14ac:dyDescent="0.2">
      <c r="F4837" s="97"/>
    </row>
    <row r="4838" spans="6:6" x14ac:dyDescent="0.2">
      <c r="F4838" s="97"/>
    </row>
    <row r="4839" spans="6:6" x14ac:dyDescent="0.2">
      <c r="F4839" s="97"/>
    </row>
    <row r="4840" spans="6:6" x14ac:dyDescent="0.2">
      <c r="F4840" s="97"/>
    </row>
    <row r="4841" spans="6:6" x14ac:dyDescent="0.2">
      <c r="F4841" s="97"/>
    </row>
    <row r="4842" spans="6:6" x14ac:dyDescent="0.2">
      <c r="F4842" s="97"/>
    </row>
    <row r="4843" spans="6:6" x14ac:dyDescent="0.2">
      <c r="F4843" s="97"/>
    </row>
    <row r="4844" spans="6:6" x14ac:dyDescent="0.2">
      <c r="F4844" s="97"/>
    </row>
    <row r="4845" spans="6:6" x14ac:dyDescent="0.2">
      <c r="F4845" s="97"/>
    </row>
    <row r="4846" spans="6:6" x14ac:dyDescent="0.2">
      <c r="F4846" s="97"/>
    </row>
    <row r="4847" spans="6:6" x14ac:dyDescent="0.2">
      <c r="F4847" s="97"/>
    </row>
    <row r="4848" spans="6:6" x14ac:dyDescent="0.2">
      <c r="F4848" s="97"/>
    </row>
    <row r="4849" spans="6:6" x14ac:dyDescent="0.2">
      <c r="F4849" s="97"/>
    </row>
    <row r="4850" spans="6:6" x14ac:dyDescent="0.2">
      <c r="F4850" s="97"/>
    </row>
    <row r="4851" spans="6:6" x14ac:dyDescent="0.2">
      <c r="F4851" s="97"/>
    </row>
    <row r="4852" spans="6:6" x14ac:dyDescent="0.2">
      <c r="F4852" s="97"/>
    </row>
    <row r="4853" spans="6:6" x14ac:dyDescent="0.2">
      <c r="F4853" s="97"/>
    </row>
    <row r="4854" spans="6:6" x14ac:dyDescent="0.2">
      <c r="F4854" s="97"/>
    </row>
    <row r="4855" spans="6:6" x14ac:dyDescent="0.2">
      <c r="F4855" s="97"/>
    </row>
    <row r="4856" spans="6:6" x14ac:dyDescent="0.2">
      <c r="F4856" s="97"/>
    </row>
    <row r="4857" spans="6:6" x14ac:dyDescent="0.2">
      <c r="F4857" s="97"/>
    </row>
    <row r="4858" spans="6:6" x14ac:dyDescent="0.2">
      <c r="F4858" s="97"/>
    </row>
    <row r="4859" spans="6:6" x14ac:dyDescent="0.2">
      <c r="F4859" s="97"/>
    </row>
    <row r="4860" spans="6:6" x14ac:dyDescent="0.2">
      <c r="F4860" s="97"/>
    </row>
    <row r="4861" spans="6:6" x14ac:dyDescent="0.2">
      <c r="F4861" s="97"/>
    </row>
    <row r="4862" spans="6:6" x14ac:dyDescent="0.2">
      <c r="F4862" s="97"/>
    </row>
    <row r="4863" spans="6:6" x14ac:dyDescent="0.2">
      <c r="F4863" s="97"/>
    </row>
    <row r="4864" spans="6:6" x14ac:dyDescent="0.2">
      <c r="F4864" s="97"/>
    </row>
    <row r="4865" spans="6:6" x14ac:dyDescent="0.2">
      <c r="F4865" s="97"/>
    </row>
    <row r="4866" spans="6:6" x14ac:dyDescent="0.2">
      <c r="F4866" s="97"/>
    </row>
    <row r="4867" spans="6:6" x14ac:dyDescent="0.2">
      <c r="F4867" s="97"/>
    </row>
    <row r="4868" spans="6:6" x14ac:dyDescent="0.2">
      <c r="F4868" s="97"/>
    </row>
    <row r="4869" spans="6:6" x14ac:dyDescent="0.2">
      <c r="F4869" s="97"/>
    </row>
    <row r="4870" spans="6:6" x14ac:dyDescent="0.2">
      <c r="F4870" s="97"/>
    </row>
    <row r="4871" spans="6:6" x14ac:dyDescent="0.2">
      <c r="F4871" s="97"/>
    </row>
    <row r="4872" spans="6:6" x14ac:dyDescent="0.2">
      <c r="F4872" s="97"/>
    </row>
    <row r="4873" spans="6:6" x14ac:dyDescent="0.2">
      <c r="F4873" s="97"/>
    </row>
    <row r="4874" spans="6:6" x14ac:dyDescent="0.2">
      <c r="F4874" s="97"/>
    </row>
    <row r="4875" spans="6:6" x14ac:dyDescent="0.2">
      <c r="F4875" s="97"/>
    </row>
    <row r="4876" spans="6:6" x14ac:dyDescent="0.2">
      <c r="F4876" s="97"/>
    </row>
    <row r="4877" spans="6:6" x14ac:dyDescent="0.2">
      <c r="F4877" s="97"/>
    </row>
    <row r="4878" spans="6:6" x14ac:dyDescent="0.2">
      <c r="F4878" s="97"/>
    </row>
    <row r="4879" spans="6:6" x14ac:dyDescent="0.2">
      <c r="F4879" s="97"/>
    </row>
    <row r="4880" spans="6:6" x14ac:dyDescent="0.2">
      <c r="F4880" s="97"/>
    </row>
    <row r="4881" spans="6:6" x14ac:dyDescent="0.2">
      <c r="F4881" s="97"/>
    </row>
    <row r="4882" spans="6:6" x14ac:dyDescent="0.2">
      <c r="F4882" s="97"/>
    </row>
    <row r="4883" spans="6:6" x14ac:dyDescent="0.2">
      <c r="F4883" s="97"/>
    </row>
    <row r="4884" spans="6:6" x14ac:dyDescent="0.2">
      <c r="F4884" s="97"/>
    </row>
    <row r="4885" spans="6:6" x14ac:dyDescent="0.2">
      <c r="F4885" s="97"/>
    </row>
    <row r="4886" spans="6:6" x14ac:dyDescent="0.2">
      <c r="F4886" s="97"/>
    </row>
    <row r="4887" spans="6:6" x14ac:dyDescent="0.2">
      <c r="F4887" s="97"/>
    </row>
    <row r="4888" spans="6:6" x14ac:dyDescent="0.2">
      <c r="F4888" s="97"/>
    </row>
    <row r="4889" spans="6:6" x14ac:dyDescent="0.2">
      <c r="F4889" s="97"/>
    </row>
    <row r="4890" spans="6:6" x14ac:dyDescent="0.2">
      <c r="F4890" s="97"/>
    </row>
    <row r="4891" spans="6:6" x14ac:dyDescent="0.2">
      <c r="F4891" s="97"/>
    </row>
    <row r="4892" spans="6:6" x14ac:dyDescent="0.2">
      <c r="F4892" s="97"/>
    </row>
    <row r="4893" spans="6:6" x14ac:dyDescent="0.2">
      <c r="F4893" s="97"/>
    </row>
    <row r="4894" spans="6:6" x14ac:dyDescent="0.2">
      <c r="F4894" s="97"/>
    </row>
    <row r="4895" spans="6:6" x14ac:dyDescent="0.2">
      <c r="F4895" s="97"/>
    </row>
    <row r="4896" spans="6:6" x14ac:dyDescent="0.2">
      <c r="F4896" s="97"/>
    </row>
    <row r="4897" spans="6:6" x14ac:dyDescent="0.2">
      <c r="F4897" s="97"/>
    </row>
    <row r="4898" spans="6:6" x14ac:dyDescent="0.2">
      <c r="F4898" s="97"/>
    </row>
    <row r="4899" spans="6:6" x14ac:dyDescent="0.2">
      <c r="F4899" s="97"/>
    </row>
    <row r="4900" spans="6:6" x14ac:dyDescent="0.2">
      <c r="F4900" s="97"/>
    </row>
    <row r="4901" spans="6:6" x14ac:dyDescent="0.2">
      <c r="F4901" s="97"/>
    </row>
    <row r="4902" spans="6:6" x14ac:dyDescent="0.2">
      <c r="F4902" s="97"/>
    </row>
    <row r="4903" spans="6:6" x14ac:dyDescent="0.2">
      <c r="F4903" s="97"/>
    </row>
    <row r="4904" spans="6:6" x14ac:dyDescent="0.2">
      <c r="F4904" s="97"/>
    </row>
    <row r="4905" spans="6:6" x14ac:dyDescent="0.2">
      <c r="F4905" s="97"/>
    </row>
    <row r="4906" spans="6:6" x14ac:dyDescent="0.2">
      <c r="F4906" s="97"/>
    </row>
    <row r="4907" spans="6:6" x14ac:dyDescent="0.2">
      <c r="F4907" s="97"/>
    </row>
    <row r="4908" spans="6:6" x14ac:dyDescent="0.2">
      <c r="F4908" s="97"/>
    </row>
    <row r="4909" spans="6:6" x14ac:dyDescent="0.2">
      <c r="F4909" s="97"/>
    </row>
    <row r="4910" spans="6:6" x14ac:dyDescent="0.2">
      <c r="F4910" s="97"/>
    </row>
    <row r="4911" spans="6:6" x14ac:dyDescent="0.2">
      <c r="F4911" s="97"/>
    </row>
    <row r="4912" spans="6:6" x14ac:dyDescent="0.2">
      <c r="F4912" s="97"/>
    </row>
    <row r="4913" spans="6:6" x14ac:dyDescent="0.2">
      <c r="F4913" s="97"/>
    </row>
    <row r="4914" spans="6:6" x14ac:dyDescent="0.2">
      <c r="F4914" s="97"/>
    </row>
    <row r="4915" spans="6:6" x14ac:dyDescent="0.2">
      <c r="F4915" s="97"/>
    </row>
    <row r="4916" spans="6:6" x14ac:dyDescent="0.2">
      <c r="F4916" s="97"/>
    </row>
    <row r="4917" spans="6:6" x14ac:dyDescent="0.2">
      <c r="F4917" s="97"/>
    </row>
    <row r="4918" spans="6:6" x14ac:dyDescent="0.2">
      <c r="F4918" s="97"/>
    </row>
    <row r="4919" spans="6:6" x14ac:dyDescent="0.2">
      <c r="F4919" s="97"/>
    </row>
    <row r="4920" spans="6:6" x14ac:dyDescent="0.2">
      <c r="F4920" s="97"/>
    </row>
    <row r="4921" spans="6:6" x14ac:dyDescent="0.2">
      <c r="F4921" s="97"/>
    </row>
    <row r="4922" spans="6:6" x14ac:dyDescent="0.2">
      <c r="F4922" s="97"/>
    </row>
    <row r="4923" spans="6:6" x14ac:dyDescent="0.2">
      <c r="F4923" s="97"/>
    </row>
    <row r="4924" spans="6:6" x14ac:dyDescent="0.2">
      <c r="F4924" s="97"/>
    </row>
    <row r="4925" spans="6:6" x14ac:dyDescent="0.2">
      <c r="F4925" s="97"/>
    </row>
    <row r="4926" spans="6:6" x14ac:dyDescent="0.2">
      <c r="F4926" s="97"/>
    </row>
    <row r="4927" spans="6:6" x14ac:dyDescent="0.2">
      <c r="F4927" s="97"/>
    </row>
    <row r="4928" spans="6:6" x14ac:dyDescent="0.2">
      <c r="F4928" s="97"/>
    </row>
    <row r="4929" spans="6:6" x14ac:dyDescent="0.2">
      <c r="F4929" s="97"/>
    </row>
    <row r="4930" spans="6:6" x14ac:dyDescent="0.2">
      <c r="F4930" s="97"/>
    </row>
    <row r="4931" spans="6:6" x14ac:dyDescent="0.2">
      <c r="F4931" s="97"/>
    </row>
    <row r="4932" spans="6:6" x14ac:dyDescent="0.2">
      <c r="F4932" s="97"/>
    </row>
    <row r="4933" spans="6:6" x14ac:dyDescent="0.2">
      <c r="F4933" s="97"/>
    </row>
    <row r="4934" spans="6:6" x14ac:dyDescent="0.2">
      <c r="F4934" s="97"/>
    </row>
    <row r="4935" spans="6:6" x14ac:dyDescent="0.2">
      <c r="F4935" s="97"/>
    </row>
    <row r="4936" spans="6:6" x14ac:dyDescent="0.2">
      <c r="F4936" s="97"/>
    </row>
    <row r="4937" spans="6:6" x14ac:dyDescent="0.2">
      <c r="F4937" s="97"/>
    </row>
    <row r="4938" spans="6:6" x14ac:dyDescent="0.2">
      <c r="F4938" s="97"/>
    </row>
    <row r="4939" spans="6:6" x14ac:dyDescent="0.2">
      <c r="F4939" s="97"/>
    </row>
    <row r="4940" spans="6:6" x14ac:dyDescent="0.2">
      <c r="F4940" s="97"/>
    </row>
    <row r="4941" spans="6:6" x14ac:dyDescent="0.2">
      <c r="F4941" s="97"/>
    </row>
    <row r="4942" spans="6:6" x14ac:dyDescent="0.2">
      <c r="F4942" s="97"/>
    </row>
    <row r="4943" spans="6:6" x14ac:dyDescent="0.2">
      <c r="F4943" s="97"/>
    </row>
    <row r="4944" spans="6:6" x14ac:dyDescent="0.2">
      <c r="F4944" s="97"/>
    </row>
    <row r="4945" spans="6:6" x14ac:dyDescent="0.2">
      <c r="F4945" s="97"/>
    </row>
    <row r="4946" spans="6:6" x14ac:dyDescent="0.2">
      <c r="F4946" s="97"/>
    </row>
    <row r="4947" spans="6:6" x14ac:dyDescent="0.2">
      <c r="F4947" s="97"/>
    </row>
    <row r="4948" spans="6:6" x14ac:dyDescent="0.2">
      <c r="F4948" s="97"/>
    </row>
    <row r="4949" spans="6:6" x14ac:dyDescent="0.2">
      <c r="F4949" s="97"/>
    </row>
    <row r="4950" spans="6:6" x14ac:dyDescent="0.2">
      <c r="F4950" s="97"/>
    </row>
    <row r="4951" spans="6:6" x14ac:dyDescent="0.2">
      <c r="F4951" s="97"/>
    </row>
    <row r="4952" spans="6:6" x14ac:dyDescent="0.2">
      <c r="F4952" s="97"/>
    </row>
    <row r="4953" spans="6:6" x14ac:dyDescent="0.2">
      <c r="F4953" s="97"/>
    </row>
    <row r="4954" spans="6:6" x14ac:dyDescent="0.2">
      <c r="F4954" s="97"/>
    </row>
    <row r="4955" spans="6:6" x14ac:dyDescent="0.2">
      <c r="F4955" s="97"/>
    </row>
    <row r="4956" spans="6:6" x14ac:dyDescent="0.2">
      <c r="F4956" s="97"/>
    </row>
    <row r="4957" spans="6:6" x14ac:dyDescent="0.2">
      <c r="F4957" s="97"/>
    </row>
    <row r="4958" spans="6:6" x14ac:dyDescent="0.2">
      <c r="F4958" s="97"/>
    </row>
    <row r="4959" spans="6:6" x14ac:dyDescent="0.2">
      <c r="F4959" s="97"/>
    </row>
    <row r="4960" spans="6:6" x14ac:dyDescent="0.2">
      <c r="F4960" s="97"/>
    </row>
    <row r="4961" spans="6:6" x14ac:dyDescent="0.2">
      <c r="F4961" s="97"/>
    </row>
    <row r="4962" spans="6:6" x14ac:dyDescent="0.2">
      <c r="F4962" s="97"/>
    </row>
    <row r="4963" spans="6:6" x14ac:dyDescent="0.2">
      <c r="F4963" s="97"/>
    </row>
    <row r="4964" spans="6:6" x14ac:dyDescent="0.2">
      <c r="F4964" s="97"/>
    </row>
    <row r="4965" spans="6:6" x14ac:dyDescent="0.2">
      <c r="F4965" s="97"/>
    </row>
    <row r="4966" spans="6:6" x14ac:dyDescent="0.2">
      <c r="F4966" s="97"/>
    </row>
    <row r="4967" spans="6:6" x14ac:dyDescent="0.2">
      <c r="F4967" s="97"/>
    </row>
    <row r="4968" spans="6:6" x14ac:dyDescent="0.2">
      <c r="F4968" s="97"/>
    </row>
    <row r="4969" spans="6:6" x14ac:dyDescent="0.2">
      <c r="F4969" s="97"/>
    </row>
    <row r="4970" spans="6:6" x14ac:dyDescent="0.2">
      <c r="F4970" s="97"/>
    </row>
    <row r="4971" spans="6:6" x14ac:dyDescent="0.2">
      <c r="F4971" s="97"/>
    </row>
    <row r="4972" spans="6:6" x14ac:dyDescent="0.2">
      <c r="F4972" s="97"/>
    </row>
    <row r="4973" spans="6:6" x14ac:dyDescent="0.2">
      <c r="F4973" s="97"/>
    </row>
    <row r="4974" spans="6:6" x14ac:dyDescent="0.2">
      <c r="F4974" s="97"/>
    </row>
    <row r="4975" spans="6:6" x14ac:dyDescent="0.2">
      <c r="F4975" s="97"/>
    </row>
    <row r="4976" spans="6:6" x14ac:dyDescent="0.2">
      <c r="F4976" s="97"/>
    </row>
    <row r="4977" spans="6:6" x14ac:dyDescent="0.2">
      <c r="F4977" s="97"/>
    </row>
    <row r="4978" spans="6:6" x14ac:dyDescent="0.2">
      <c r="F4978" s="97"/>
    </row>
    <row r="4979" spans="6:6" x14ac:dyDescent="0.2">
      <c r="F4979" s="97"/>
    </row>
    <row r="4980" spans="6:6" x14ac:dyDescent="0.2">
      <c r="F4980" s="97"/>
    </row>
    <row r="4981" spans="6:6" x14ac:dyDescent="0.2">
      <c r="F4981" s="97"/>
    </row>
    <row r="4982" spans="6:6" x14ac:dyDescent="0.2">
      <c r="F4982" s="97"/>
    </row>
    <row r="4983" spans="6:6" x14ac:dyDescent="0.2">
      <c r="F4983" s="97"/>
    </row>
    <row r="4984" spans="6:6" x14ac:dyDescent="0.2">
      <c r="F4984" s="97"/>
    </row>
    <row r="4985" spans="6:6" x14ac:dyDescent="0.2">
      <c r="F4985" s="97"/>
    </row>
    <row r="4986" spans="6:6" x14ac:dyDescent="0.2">
      <c r="F4986" s="97"/>
    </row>
    <row r="4987" spans="6:6" x14ac:dyDescent="0.2">
      <c r="F4987" s="97"/>
    </row>
    <row r="4988" spans="6:6" x14ac:dyDescent="0.2">
      <c r="F4988" s="97"/>
    </row>
    <row r="4989" spans="6:6" x14ac:dyDescent="0.2">
      <c r="F4989" s="97"/>
    </row>
    <row r="4990" spans="6:6" x14ac:dyDescent="0.2">
      <c r="F4990" s="97"/>
    </row>
    <row r="4991" spans="6:6" x14ac:dyDescent="0.2">
      <c r="F4991" s="97"/>
    </row>
    <row r="4992" spans="6:6" x14ac:dyDescent="0.2">
      <c r="F4992" s="97"/>
    </row>
    <row r="4993" spans="6:6" x14ac:dyDescent="0.2">
      <c r="F4993" s="97"/>
    </row>
    <row r="4994" spans="6:6" x14ac:dyDescent="0.2">
      <c r="F4994" s="97"/>
    </row>
    <row r="4995" spans="6:6" x14ac:dyDescent="0.2">
      <c r="F4995" s="97"/>
    </row>
    <row r="4996" spans="6:6" x14ac:dyDescent="0.2">
      <c r="F4996" s="97"/>
    </row>
    <row r="4997" spans="6:6" x14ac:dyDescent="0.2">
      <c r="F4997" s="97"/>
    </row>
    <row r="4998" spans="6:6" x14ac:dyDescent="0.2">
      <c r="F4998" s="97"/>
    </row>
    <row r="4999" spans="6:6" x14ac:dyDescent="0.2">
      <c r="F4999" s="97"/>
    </row>
    <row r="5000" spans="6:6" x14ac:dyDescent="0.2">
      <c r="F5000" s="97"/>
    </row>
    <row r="5001" spans="6:6" x14ac:dyDescent="0.2">
      <c r="F5001" s="97"/>
    </row>
    <row r="5002" spans="6:6" x14ac:dyDescent="0.2">
      <c r="F5002" s="97"/>
    </row>
    <row r="5003" spans="6:6" x14ac:dyDescent="0.2">
      <c r="F5003" s="97"/>
    </row>
    <row r="5004" spans="6:6" x14ac:dyDescent="0.2">
      <c r="F5004" s="97"/>
    </row>
    <row r="5005" spans="6:6" x14ac:dyDescent="0.2">
      <c r="F5005" s="97"/>
    </row>
    <row r="5006" spans="6:6" x14ac:dyDescent="0.2">
      <c r="F5006" s="97"/>
    </row>
    <row r="5007" spans="6:6" x14ac:dyDescent="0.2">
      <c r="F5007" s="97"/>
    </row>
    <row r="5008" spans="6:6" x14ac:dyDescent="0.2">
      <c r="F5008" s="97"/>
    </row>
    <row r="5009" spans="6:6" x14ac:dyDescent="0.2">
      <c r="F5009" s="97"/>
    </row>
    <row r="5010" spans="6:6" x14ac:dyDescent="0.2">
      <c r="F5010" s="97"/>
    </row>
    <row r="5011" spans="6:6" x14ac:dyDescent="0.2">
      <c r="F5011" s="97"/>
    </row>
    <row r="5012" spans="6:6" x14ac:dyDescent="0.2">
      <c r="F5012" s="97"/>
    </row>
    <row r="5013" spans="6:6" x14ac:dyDescent="0.2">
      <c r="F5013" s="97"/>
    </row>
    <row r="5014" spans="6:6" x14ac:dyDescent="0.2">
      <c r="F5014" s="97"/>
    </row>
    <row r="5015" spans="6:6" x14ac:dyDescent="0.2">
      <c r="F5015" s="97"/>
    </row>
    <row r="5016" spans="6:6" x14ac:dyDescent="0.2">
      <c r="F5016" s="97"/>
    </row>
    <row r="5017" spans="6:6" x14ac:dyDescent="0.2">
      <c r="F5017" s="97"/>
    </row>
    <row r="5018" spans="6:6" x14ac:dyDescent="0.2">
      <c r="F5018" s="97"/>
    </row>
    <row r="5019" spans="6:6" x14ac:dyDescent="0.2">
      <c r="F5019" s="97"/>
    </row>
    <row r="5020" spans="6:6" x14ac:dyDescent="0.2">
      <c r="F5020" s="97"/>
    </row>
    <row r="5021" spans="6:6" x14ac:dyDescent="0.2">
      <c r="F5021" s="97"/>
    </row>
    <row r="5022" spans="6:6" x14ac:dyDescent="0.2">
      <c r="F5022" s="97"/>
    </row>
    <row r="5023" spans="6:6" x14ac:dyDescent="0.2">
      <c r="F5023" s="97"/>
    </row>
    <row r="5024" spans="6:6" x14ac:dyDescent="0.2">
      <c r="F5024" s="97"/>
    </row>
    <row r="5025" spans="6:6" x14ac:dyDescent="0.2">
      <c r="F5025" s="97"/>
    </row>
    <row r="5026" spans="6:6" x14ac:dyDescent="0.2">
      <c r="F5026" s="97"/>
    </row>
    <row r="5027" spans="6:6" x14ac:dyDescent="0.2">
      <c r="F5027" s="97"/>
    </row>
    <row r="5028" spans="6:6" x14ac:dyDescent="0.2">
      <c r="F5028" s="97"/>
    </row>
    <row r="5029" spans="6:6" x14ac:dyDescent="0.2">
      <c r="F5029" s="97"/>
    </row>
    <row r="5030" spans="6:6" x14ac:dyDescent="0.2">
      <c r="F5030" s="97"/>
    </row>
    <row r="5031" spans="6:6" x14ac:dyDescent="0.2">
      <c r="F5031" s="97"/>
    </row>
    <row r="5032" spans="6:6" x14ac:dyDescent="0.2">
      <c r="F5032" s="97"/>
    </row>
    <row r="5033" spans="6:6" x14ac:dyDescent="0.2">
      <c r="F5033" s="97"/>
    </row>
    <row r="5034" spans="6:6" x14ac:dyDescent="0.2">
      <c r="F5034" s="97"/>
    </row>
    <row r="5035" spans="6:6" x14ac:dyDescent="0.2">
      <c r="F5035" s="97"/>
    </row>
    <row r="5036" spans="6:6" x14ac:dyDescent="0.2">
      <c r="F5036" s="97"/>
    </row>
    <row r="5037" spans="6:6" x14ac:dyDescent="0.2">
      <c r="F5037" s="97"/>
    </row>
    <row r="5038" spans="6:6" x14ac:dyDescent="0.2">
      <c r="F5038" s="97"/>
    </row>
    <row r="5039" spans="6:6" x14ac:dyDescent="0.2">
      <c r="F5039" s="97"/>
    </row>
    <row r="5040" spans="6:6" x14ac:dyDescent="0.2">
      <c r="F5040" s="97"/>
    </row>
    <row r="5041" spans="6:6" x14ac:dyDescent="0.2">
      <c r="F5041" s="97"/>
    </row>
    <row r="5042" spans="6:6" x14ac:dyDescent="0.2">
      <c r="F5042" s="97"/>
    </row>
    <row r="5043" spans="6:6" x14ac:dyDescent="0.2">
      <c r="F5043" s="97"/>
    </row>
    <row r="5044" spans="6:6" x14ac:dyDescent="0.2">
      <c r="F5044" s="97"/>
    </row>
    <row r="5045" spans="6:6" x14ac:dyDescent="0.2">
      <c r="F5045" s="97"/>
    </row>
    <row r="5046" spans="6:6" x14ac:dyDescent="0.2">
      <c r="F5046" s="97"/>
    </row>
    <row r="5047" spans="6:6" x14ac:dyDescent="0.2">
      <c r="F5047" s="97"/>
    </row>
    <row r="5048" spans="6:6" x14ac:dyDescent="0.2">
      <c r="F5048" s="97"/>
    </row>
    <row r="5049" spans="6:6" x14ac:dyDescent="0.2">
      <c r="F5049" s="97"/>
    </row>
    <row r="5050" spans="6:6" x14ac:dyDescent="0.2">
      <c r="F5050" s="97"/>
    </row>
    <row r="5051" spans="6:6" x14ac:dyDescent="0.2">
      <c r="F5051" s="97"/>
    </row>
    <row r="5052" spans="6:6" x14ac:dyDescent="0.2">
      <c r="F5052" s="97"/>
    </row>
    <row r="5053" spans="6:6" x14ac:dyDescent="0.2">
      <c r="F5053" s="97"/>
    </row>
    <row r="5054" spans="6:6" x14ac:dyDescent="0.2">
      <c r="F5054" s="97"/>
    </row>
    <row r="5055" spans="6:6" x14ac:dyDescent="0.2">
      <c r="F5055" s="97"/>
    </row>
    <row r="5056" spans="6:6" x14ac:dyDescent="0.2">
      <c r="F5056" s="97"/>
    </row>
    <row r="5057" spans="6:6" x14ac:dyDescent="0.2">
      <c r="F5057" s="97"/>
    </row>
    <row r="5058" spans="6:6" x14ac:dyDescent="0.2">
      <c r="F5058" s="97"/>
    </row>
    <row r="5059" spans="6:6" x14ac:dyDescent="0.2">
      <c r="F5059" s="97"/>
    </row>
    <row r="5060" spans="6:6" x14ac:dyDescent="0.2">
      <c r="F5060" s="97"/>
    </row>
    <row r="5061" spans="6:6" x14ac:dyDescent="0.2">
      <c r="F5061" s="97"/>
    </row>
    <row r="5062" spans="6:6" x14ac:dyDescent="0.2">
      <c r="F5062" s="97"/>
    </row>
    <row r="5063" spans="6:6" x14ac:dyDescent="0.2">
      <c r="F5063" s="97"/>
    </row>
    <row r="5064" spans="6:6" x14ac:dyDescent="0.2">
      <c r="F5064" s="97"/>
    </row>
    <row r="5065" spans="6:6" x14ac:dyDescent="0.2">
      <c r="F5065" s="97"/>
    </row>
    <row r="5066" spans="6:6" x14ac:dyDescent="0.2">
      <c r="F5066" s="97"/>
    </row>
    <row r="5067" spans="6:6" x14ac:dyDescent="0.2">
      <c r="F5067" s="97"/>
    </row>
    <row r="5068" spans="6:6" x14ac:dyDescent="0.2">
      <c r="F5068" s="97"/>
    </row>
    <row r="5069" spans="6:6" x14ac:dyDescent="0.2">
      <c r="F5069" s="97"/>
    </row>
    <row r="5070" spans="6:6" x14ac:dyDescent="0.2">
      <c r="F5070" s="97"/>
    </row>
    <row r="5071" spans="6:6" x14ac:dyDescent="0.2">
      <c r="F5071" s="97"/>
    </row>
    <row r="5072" spans="6:6" x14ac:dyDescent="0.2">
      <c r="F5072" s="97"/>
    </row>
    <row r="5073" spans="6:6" x14ac:dyDescent="0.2">
      <c r="F5073" s="97"/>
    </row>
    <row r="5074" spans="6:6" x14ac:dyDescent="0.2">
      <c r="F5074" s="97"/>
    </row>
    <row r="5075" spans="6:6" x14ac:dyDescent="0.2">
      <c r="F5075" s="97"/>
    </row>
    <row r="5076" spans="6:6" x14ac:dyDescent="0.2">
      <c r="F5076" s="97"/>
    </row>
    <row r="5077" spans="6:6" x14ac:dyDescent="0.2">
      <c r="F5077" s="97"/>
    </row>
    <row r="5078" spans="6:6" x14ac:dyDescent="0.2">
      <c r="F5078" s="97"/>
    </row>
    <row r="5079" spans="6:6" x14ac:dyDescent="0.2">
      <c r="F5079" s="97"/>
    </row>
    <row r="5080" spans="6:6" x14ac:dyDescent="0.2">
      <c r="F5080" s="97"/>
    </row>
    <row r="5081" spans="6:6" x14ac:dyDescent="0.2">
      <c r="F5081" s="97"/>
    </row>
    <row r="5082" spans="6:6" x14ac:dyDescent="0.2">
      <c r="F5082" s="97"/>
    </row>
    <row r="5083" spans="6:6" x14ac:dyDescent="0.2">
      <c r="F5083" s="97"/>
    </row>
    <row r="5084" spans="6:6" x14ac:dyDescent="0.2">
      <c r="F5084" s="97"/>
    </row>
    <row r="5085" spans="6:6" x14ac:dyDescent="0.2">
      <c r="F5085" s="97"/>
    </row>
    <row r="5086" spans="6:6" x14ac:dyDescent="0.2">
      <c r="F5086" s="97"/>
    </row>
    <row r="5087" spans="6:6" x14ac:dyDescent="0.2">
      <c r="F5087" s="97"/>
    </row>
    <row r="5088" spans="6:6" x14ac:dyDescent="0.2">
      <c r="F5088" s="97"/>
    </row>
    <row r="5089" spans="6:6" x14ac:dyDescent="0.2">
      <c r="F5089" s="97"/>
    </row>
    <row r="5090" spans="6:6" x14ac:dyDescent="0.2">
      <c r="F5090" s="97"/>
    </row>
    <row r="5091" spans="6:6" x14ac:dyDescent="0.2">
      <c r="F5091" s="97"/>
    </row>
    <row r="5092" spans="6:6" x14ac:dyDescent="0.2">
      <c r="F5092" s="97"/>
    </row>
    <row r="5093" spans="6:6" x14ac:dyDescent="0.2">
      <c r="F5093" s="97"/>
    </row>
    <row r="5094" spans="6:6" x14ac:dyDescent="0.2">
      <c r="F5094" s="97"/>
    </row>
    <row r="5095" spans="6:6" x14ac:dyDescent="0.2">
      <c r="F5095" s="97"/>
    </row>
    <row r="5096" spans="6:6" x14ac:dyDescent="0.2">
      <c r="F5096" s="97"/>
    </row>
    <row r="5097" spans="6:6" x14ac:dyDescent="0.2">
      <c r="F5097" s="97"/>
    </row>
    <row r="5098" spans="6:6" x14ac:dyDescent="0.2">
      <c r="F5098" s="97"/>
    </row>
    <row r="5099" spans="6:6" x14ac:dyDescent="0.2">
      <c r="F5099" s="97"/>
    </row>
    <row r="5100" spans="6:6" x14ac:dyDescent="0.2">
      <c r="F5100" s="97"/>
    </row>
    <row r="5101" spans="6:6" x14ac:dyDescent="0.2">
      <c r="F5101" s="97"/>
    </row>
    <row r="5102" spans="6:6" x14ac:dyDescent="0.2">
      <c r="F5102" s="97"/>
    </row>
    <row r="5103" spans="6:6" x14ac:dyDescent="0.2">
      <c r="F5103" s="97"/>
    </row>
    <row r="5104" spans="6:6" x14ac:dyDescent="0.2">
      <c r="F5104" s="97"/>
    </row>
    <row r="5105" spans="6:6" x14ac:dyDescent="0.2">
      <c r="F5105" s="97"/>
    </row>
    <row r="5106" spans="6:6" x14ac:dyDescent="0.2">
      <c r="F5106" s="97"/>
    </row>
    <row r="5107" spans="6:6" x14ac:dyDescent="0.2">
      <c r="F5107" s="97"/>
    </row>
    <row r="5108" spans="6:6" x14ac:dyDescent="0.2">
      <c r="F5108" s="97"/>
    </row>
    <row r="5109" spans="6:6" x14ac:dyDescent="0.2">
      <c r="F5109" s="97"/>
    </row>
    <row r="5110" spans="6:6" x14ac:dyDescent="0.2">
      <c r="F5110" s="97"/>
    </row>
    <row r="5111" spans="6:6" x14ac:dyDescent="0.2">
      <c r="F5111" s="97"/>
    </row>
    <row r="5112" spans="6:6" x14ac:dyDescent="0.2">
      <c r="F5112" s="97"/>
    </row>
    <row r="5113" spans="6:6" x14ac:dyDescent="0.2">
      <c r="F5113" s="97"/>
    </row>
    <row r="5114" spans="6:6" x14ac:dyDescent="0.2">
      <c r="F5114" s="97"/>
    </row>
    <row r="5115" spans="6:6" x14ac:dyDescent="0.2">
      <c r="F5115" s="97"/>
    </row>
    <row r="5116" spans="6:6" x14ac:dyDescent="0.2">
      <c r="F5116" s="97"/>
    </row>
    <row r="5117" spans="6:6" x14ac:dyDescent="0.2">
      <c r="F5117" s="97"/>
    </row>
    <row r="5118" spans="6:6" x14ac:dyDescent="0.2">
      <c r="F5118" s="97"/>
    </row>
    <row r="5119" spans="6:6" x14ac:dyDescent="0.2">
      <c r="F5119" s="97"/>
    </row>
    <row r="5120" spans="6:6" x14ac:dyDescent="0.2">
      <c r="F5120" s="97"/>
    </row>
    <row r="5121" spans="6:6" x14ac:dyDescent="0.2">
      <c r="F5121" s="97"/>
    </row>
    <row r="5122" spans="6:6" x14ac:dyDescent="0.2">
      <c r="F5122" s="97"/>
    </row>
    <row r="5123" spans="6:6" x14ac:dyDescent="0.2">
      <c r="F5123" s="97"/>
    </row>
    <row r="5124" spans="6:6" x14ac:dyDescent="0.2">
      <c r="F5124" s="97"/>
    </row>
    <row r="5125" spans="6:6" x14ac:dyDescent="0.2">
      <c r="F5125" s="97"/>
    </row>
    <row r="5126" spans="6:6" x14ac:dyDescent="0.2">
      <c r="F5126" s="97"/>
    </row>
    <row r="5127" spans="6:6" x14ac:dyDescent="0.2">
      <c r="F5127" s="97"/>
    </row>
    <row r="5128" spans="6:6" x14ac:dyDescent="0.2">
      <c r="F5128" s="97"/>
    </row>
    <row r="5129" spans="6:6" x14ac:dyDescent="0.2">
      <c r="F5129" s="97"/>
    </row>
    <row r="5130" spans="6:6" x14ac:dyDescent="0.2">
      <c r="F5130" s="97"/>
    </row>
    <row r="5131" spans="6:6" x14ac:dyDescent="0.2">
      <c r="F5131" s="97"/>
    </row>
    <row r="5132" spans="6:6" x14ac:dyDescent="0.2">
      <c r="F5132" s="97"/>
    </row>
    <row r="5133" spans="6:6" x14ac:dyDescent="0.2">
      <c r="F5133" s="97"/>
    </row>
    <row r="5134" spans="6:6" x14ac:dyDescent="0.2">
      <c r="F5134" s="97"/>
    </row>
    <row r="5135" spans="6:6" x14ac:dyDescent="0.2">
      <c r="F5135" s="97"/>
    </row>
    <row r="5136" spans="6:6" x14ac:dyDescent="0.2">
      <c r="F5136" s="97"/>
    </row>
    <row r="5137" spans="6:6" x14ac:dyDescent="0.2">
      <c r="F5137" s="97"/>
    </row>
    <row r="5138" spans="6:6" x14ac:dyDescent="0.2">
      <c r="F5138" s="97"/>
    </row>
    <row r="5139" spans="6:6" x14ac:dyDescent="0.2">
      <c r="F5139" s="97"/>
    </row>
    <row r="5140" spans="6:6" x14ac:dyDescent="0.2">
      <c r="F5140" s="97"/>
    </row>
    <row r="5141" spans="6:6" x14ac:dyDescent="0.2">
      <c r="F5141" s="97"/>
    </row>
    <row r="5142" spans="6:6" x14ac:dyDescent="0.2">
      <c r="F5142" s="97"/>
    </row>
    <row r="5143" spans="6:6" x14ac:dyDescent="0.2">
      <c r="F5143" s="97"/>
    </row>
    <row r="5144" spans="6:6" x14ac:dyDescent="0.2">
      <c r="F5144" s="97"/>
    </row>
    <row r="5145" spans="6:6" x14ac:dyDescent="0.2">
      <c r="F5145" s="97"/>
    </row>
    <row r="5146" spans="6:6" x14ac:dyDescent="0.2">
      <c r="F5146" s="97"/>
    </row>
    <row r="5147" spans="6:6" x14ac:dyDescent="0.2">
      <c r="F5147" s="97"/>
    </row>
    <row r="5148" spans="6:6" x14ac:dyDescent="0.2">
      <c r="F5148" s="97"/>
    </row>
    <row r="5149" spans="6:6" x14ac:dyDescent="0.2">
      <c r="F5149" s="97"/>
    </row>
    <row r="5150" spans="6:6" x14ac:dyDescent="0.2">
      <c r="F5150" s="97"/>
    </row>
    <row r="5151" spans="6:6" x14ac:dyDescent="0.2">
      <c r="F5151" s="97"/>
    </row>
    <row r="5152" spans="6:6" x14ac:dyDescent="0.2">
      <c r="F5152" s="97"/>
    </row>
    <row r="5153" spans="6:6" x14ac:dyDescent="0.2">
      <c r="F5153" s="97"/>
    </row>
    <row r="5154" spans="6:6" x14ac:dyDescent="0.2">
      <c r="F5154" s="97"/>
    </row>
    <row r="5155" spans="6:6" x14ac:dyDescent="0.2">
      <c r="F5155" s="97"/>
    </row>
    <row r="5156" spans="6:6" x14ac:dyDescent="0.2">
      <c r="F5156" s="97"/>
    </row>
    <row r="5157" spans="6:6" x14ac:dyDescent="0.2">
      <c r="F5157" s="97"/>
    </row>
    <row r="5158" spans="6:6" x14ac:dyDescent="0.2">
      <c r="F5158" s="97"/>
    </row>
    <row r="5159" spans="6:6" x14ac:dyDescent="0.2">
      <c r="F5159" s="97"/>
    </row>
    <row r="5160" spans="6:6" x14ac:dyDescent="0.2">
      <c r="F5160" s="97"/>
    </row>
    <row r="5161" spans="6:6" x14ac:dyDescent="0.2">
      <c r="F5161" s="97"/>
    </row>
    <row r="5162" spans="6:6" x14ac:dyDescent="0.2">
      <c r="F5162" s="97"/>
    </row>
    <row r="5163" spans="6:6" x14ac:dyDescent="0.2">
      <c r="F5163" s="97"/>
    </row>
    <row r="5164" spans="6:6" x14ac:dyDescent="0.2">
      <c r="F5164" s="97"/>
    </row>
    <row r="5165" spans="6:6" x14ac:dyDescent="0.2">
      <c r="F5165" s="97"/>
    </row>
    <row r="5166" spans="6:6" x14ac:dyDescent="0.2">
      <c r="F5166" s="97"/>
    </row>
    <row r="5167" spans="6:6" x14ac:dyDescent="0.2">
      <c r="F5167" s="97"/>
    </row>
    <row r="5168" spans="6:6" x14ac:dyDescent="0.2">
      <c r="F5168" s="97"/>
    </row>
    <row r="5169" spans="6:6" x14ac:dyDescent="0.2">
      <c r="F5169" s="97"/>
    </row>
    <row r="5170" spans="6:6" x14ac:dyDescent="0.2">
      <c r="F5170" s="97"/>
    </row>
    <row r="5171" spans="6:6" x14ac:dyDescent="0.2">
      <c r="F5171" s="97"/>
    </row>
    <row r="5172" spans="6:6" x14ac:dyDescent="0.2">
      <c r="F5172" s="97"/>
    </row>
    <row r="5173" spans="6:6" x14ac:dyDescent="0.2">
      <c r="F5173" s="97"/>
    </row>
    <row r="5174" spans="6:6" x14ac:dyDescent="0.2">
      <c r="F5174" s="97"/>
    </row>
    <row r="5175" spans="6:6" x14ac:dyDescent="0.2">
      <c r="F5175" s="97"/>
    </row>
    <row r="5176" spans="6:6" x14ac:dyDescent="0.2">
      <c r="F5176" s="97"/>
    </row>
    <row r="5177" spans="6:6" x14ac:dyDescent="0.2">
      <c r="F5177" s="97"/>
    </row>
    <row r="5178" spans="6:6" x14ac:dyDescent="0.2">
      <c r="F5178" s="97"/>
    </row>
    <row r="5179" spans="6:6" x14ac:dyDescent="0.2">
      <c r="F5179" s="97"/>
    </row>
    <row r="5180" spans="6:6" x14ac:dyDescent="0.2">
      <c r="F5180" s="97"/>
    </row>
    <row r="5181" spans="6:6" x14ac:dyDescent="0.2">
      <c r="F5181" s="97"/>
    </row>
    <row r="5182" spans="6:6" x14ac:dyDescent="0.2">
      <c r="F5182" s="97"/>
    </row>
    <row r="5183" spans="6:6" x14ac:dyDescent="0.2">
      <c r="F5183" s="97"/>
    </row>
    <row r="5184" spans="6:6" x14ac:dyDescent="0.2">
      <c r="F5184" s="97"/>
    </row>
    <row r="5185" spans="6:6" x14ac:dyDescent="0.2">
      <c r="F5185" s="97"/>
    </row>
    <row r="5186" spans="6:6" x14ac:dyDescent="0.2">
      <c r="F5186" s="97"/>
    </row>
    <row r="5187" spans="6:6" x14ac:dyDescent="0.2">
      <c r="F5187" s="97"/>
    </row>
    <row r="5188" spans="6:6" x14ac:dyDescent="0.2">
      <c r="F5188" s="97"/>
    </row>
    <row r="5189" spans="6:6" x14ac:dyDescent="0.2">
      <c r="F5189" s="97"/>
    </row>
    <row r="5190" spans="6:6" x14ac:dyDescent="0.2">
      <c r="F5190" s="97"/>
    </row>
    <row r="5191" spans="6:6" x14ac:dyDescent="0.2">
      <c r="F5191" s="97"/>
    </row>
    <row r="5192" spans="6:6" x14ac:dyDescent="0.2">
      <c r="F5192" s="97"/>
    </row>
    <row r="5193" spans="6:6" x14ac:dyDescent="0.2">
      <c r="F5193" s="97"/>
    </row>
    <row r="5194" spans="6:6" x14ac:dyDescent="0.2">
      <c r="F5194" s="97"/>
    </row>
    <row r="5195" spans="6:6" x14ac:dyDescent="0.2">
      <c r="F5195" s="97"/>
    </row>
    <row r="5196" spans="6:6" x14ac:dyDescent="0.2">
      <c r="F5196" s="97"/>
    </row>
    <row r="5197" spans="6:6" x14ac:dyDescent="0.2">
      <c r="F5197" s="97"/>
    </row>
    <row r="5198" spans="6:6" x14ac:dyDescent="0.2">
      <c r="F5198" s="97"/>
    </row>
    <row r="5199" spans="6:6" x14ac:dyDescent="0.2">
      <c r="F5199" s="97"/>
    </row>
    <row r="5200" spans="6:6" x14ac:dyDescent="0.2">
      <c r="F5200" s="97"/>
    </row>
    <row r="5201" spans="6:6" x14ac:dyDescent="0.2">
      <c r="F5201" s="97"/>
    </row>
    <row r="5202" spans="6:6" x14ac:dyDescent="0.2">
      <c r="F5202" s="97"/>
    </row>
    <row r="5203" spans="6:6" x14ac:dyDescent="0.2">
      <c r="F5203" s="97"/>
    </row>
    <row r="5204" spans="6:6" x14ac:dyDescent="0.2">
      <c r="F5204" s="97"/>
    </row>
    <row r="5205" spans="6:6" x14ac:dyDescent="0.2">
      <c r="F5205" s="97"/>
    </row>
    <row r="5206" spans="6:6" x14ac:dyDescent="0.2">
      <c r="F5206" s="97"/>
    </row>
    <row r="5207" spans="6:6" x14ac:dyDescent="0.2">
      <c r="F5207" s="97"/>
    </row>
    <row r="5208" spans="6:6" x14ac:dyDescent="0.2">
      <c r="F5208" s="97"/>
    </row>
    <row r="5209" spans="6:6" x14ac:dyDescent="0.2">
      <c r="F5209" s="97"/>
    </row>
    <row r="5210" spans="6:6" x14ac:dyDescent="0.2">
      <c r="F5210" s="97"/>
    </row>
    <row r="5211" spans="6:6" x14ac:dyDescent="0.2">
      <c r="F5211" s="97"/>
    </row>
    <row r="5212" spans="6:6" x14ac:dyDescent="0.2">
      <c r="F5212" s="97"/>
    </row>
    <row r="5213" spans="6:6" x14ac:dyDescent="0.2">
      <c r="F5213" s="97"/>
    </row>
    <row r="5214" spans="6:6" x14ac:dyDescent="0.2">
      <c r="F5214" s="97"/>
    </row>
    <row r="5215" spans="6:6" x14ac:dyDescent="0.2">
      <c r="F5215" s="97"/>
    </row>
    <row r="5216" spans="6:6" x14ac:dyDescent="0.2">
      <c r="F5216" s="97"/>
    </row>
    <row r="5217" spans="6:6" x14ac:dyDescent="0.2">
      <c r="F5217" s="97"/>
    </row>
    <row r="5218" spans="6:6" x14ac:dyDescent="0.2">
      <c r="F5218" s="97"/>
    </row>
    <row r="5219" spans="6:6" x14ac:dyDescent="0.2">
      <c r="F5219" s="97"/>
    </row>
    <row r="5220" spans="6:6" x14ac:dyDescent="0.2">
      <c r="F5220" s="97"/>
    </row>
    <row r="5221" spans="6:6" x14ac:dyDescent="0.2">
      <c r="F5221" s="97"/>
    </row>
    <row r="5222" spans="6:6" x14ac:dyDescent="0.2">
      <c r="F5222" s="97"/>
    </row>
    <row r="5223" spans="6:6" x14ac:dyDescent="0.2">
      <c r="F5223" s="97"/>
    </row>
    <row r="5224" spans="6:6" x14ac:dyDescent="0.2">
      <c r="F5224" s="97"/>
    </row>
    <row r="5225" spans="6:6" x14ac:dyDescent="0.2">
      <c r="F5225" s="97"/>
    </row>
    <row r="5226" spans="6:6" x14ac:dyDescent="0.2">
      <c r="F5226" s="97"/>
    </row>
    <row r="5227" spans="6:6" x14ac:dyDescent="0.2">
      <c r="F5227" s="97"/>
    </row>
    <row r="5228" spans="6:6" x14ac:dyDescent="0.2">
      <c r="F5228" s="97"/>
    </row>
    <row r="5229" spans="6:6" x14ac:dyDescent="0.2">
      <c r="F5229" s="97"/>
    </row>
    <row r="5230" spans="6:6" x14ac:dyDescent="0.2">
      <c r="F5230" s="97"/>
    </row>
    <row r="5231" spans="6:6" x14ac:dyDescent="0.2">
      <c r="F5231" s="97"/>
    </row>
    <row r="5232" spans="6:6" x14ac:dyDescent="0.2">
      <c r="F5232" s="97"/>
    </row>
    <row r="5233" spans="6:6" x14ac:dyDescent="0.2">
      <c r="F5233" s="97"/>
    </row>
    <row r="5234" spans="6:6" x14ac:dyDescent="0.2">
      <c r="F5234" s="97"/>
    </row>
    <row r="5235" spans="6:6" x14ac:dyDescent="0.2">
      <c r="F5235" s="97"/>
    </row>
    <row r="5236" spans="6:6" x14ac:dyDescent="0.2">
      <c r="F5236" s="97"/>
    </row>
    <row r="5237" spans="6:6" x14ac:dyDescent="0.2">
      <c r="F5237" s="97"/>
    </row>
    <row r="5238" spans="6:6" x14ac:dyDescent="0.2">
      <c r="F5238" s="97"/>
    </row>
    <row r="5239" spans="6:6" x14ac:dyDescent="0.2">
      <c r="F5239" s="97"/>
    </row>
    <row r="5240" spans="6:6" x14ac:dyDescent="0.2">
      <c r="F5240" s="97"/>
    </row>
    <row r="5241" spans="6:6" x14ac:dyDescent="0.2">
      <c r="F5241" s="97"/>
    </row>
    <row r="5242" spans="6:6" x14ac:dyDescent="0.2">
      <c r="F5242" s="97"/>
    </row>
    <row r="5243" spans="6:6" x14ac:dyDescent="0.2">
      <c r="F5243" s="97"/>
    </row>
    <row r="5244" spans="6:6" x14ac:dyDescent="0.2">
      <c r="F5244" s="97"/>
    </row>
    <row r="5245" spans="6:6" x14ac:dyDescent="0.2">
      <c r="F5245" s="97"/>
    </row>
    <row r="5246" spans="6:6" x14ac:dyDescent="0.2">
      <c r="F5246" s="97"/>
    </row>
    <row r="5247" spans="6:6" x14ac:dyDescent="0.2">
      <c r="F5247" s="97"/>
    </row>
    <row r="5248" spans="6:6" x14ac:dyDescent="0.2">
      <c r="F5248" s="97"/>
    </row>
    <row r="5249" spans="6:6" x14ac:dyDescent="0.2">
      <c r="F5249" s="97"/>
    </row>
    <row r="5250" spans="6:6" x14ac:dyDescent="0.2">
      <c r="F5250" s="97"/>
    </row>
    <row r="5251" spans="6:6" x14ac:dyDescent="0.2">
      <c r="F5251" s="97"/>
    </row>
    <row r="5252" spans="6:6" x14ac:dyDescent="0.2">
      <c r="F5252" s="97"/>
    </row>
    <row r="5253" spans="6:6" x14ac:dyDescent="0.2">
      <c r="F5253" s="97"/>
    </row>
    <row r="5254" spans="6:6" x14ac:dyDescent="0.2">
      <c r="F5254" s="97"/>
    </row>
    <row r="5255" spans="6:6" x14ac:dyDescent="0.2">
      <c r="F5255" s="97"/>
    </row>
    <row r="5256" spans="6:6" x14ac:dyDescent="0.2">
      <c r="F5256" s="97"/>
    </row>
    <row r="5257" spans="6:6" x14ac:dyDescent="0.2">
      <c r="F5257" s="97"/>
    </row>
    <row r="5258" spans="6:6" x14ac:dyDescent="0.2">
      <c r="F5258" s="97"/>
    </row>
    <row r="5259" spans="6:6" x14ac:dyDescent="0.2">
      <c r="F5259" s="97"/>
    </row>
    <row r="5260" spans="6:6" x14ac:dyDescent="0.2">
      <c r="F5260" s="97"/>
    </row>
    <row r="5261" spans="6:6" x14ac:dyDescent="0.2">
      <c r="F5261" s="97"/>
    </row>
    <row r="5262" spans="6:6" x14ac:dyDescent="0.2">
      <c r="F5262" s="97"/>
    </row>
    <row r="5263" spans="6:6" x14ac:dyDescent="0.2">
      <c r="F5263" s="97"/>
    </row>
    <row r="5264" spans="6:6" x14ac:dyDescent="0.2">
      <c r="F5264" s="97"/>
    </row>
    <row r="5265" spans="6:6" x14ac:dyDescent="0.2">
      <c r="F5265" s="97"/>
    </row>
    <row r="5266" spans="6:6" x14ac:dyDescent="0.2">
      <c r="F5266" s="97"/>
    </row>
    <row r="5267" spans="6:6" x14ac:dyDescent="0.2">
      <c r="F5267" s="97"/>
    </row>
    <row r="5268" spans="6:6" x14ac:dyDescent="0.2">
      <c r="F5268" s="97"/>
    </row>
    <row r="5269" spans="6:6" x14ac:dyDescent="0.2">
      <c r="F5269" s="97"/>
    </row>
    <row r="5270" spans="6:6" x14ac:dyDescent="0.2">
      <c r="F5270" s="97"/>
    </row>
    <row r="5271" spans="6:6" x14ac:dyDescent="0.2">
      <c r="F5271" s="97"/>
    </row>
    <row r="5272" spans="6:6" x14ac:dyDescent="0.2">
      <c r="F5272" s="97"/>
    </row>
    <row r="5273" spans="6:6" x14ac:dyDescent="0.2">
      <c r="F5273" s="97"/>
    </row>
    <row r="5274" spans="6:6" x14ac:dyDescent="0.2">
      <c r="F5274" s="97"/>
    </row>
    <row r="5275" spans="6:6" x14ac:dyDescent="0.2">
      <c r="F5275" s="97"/>
    </row>
    <row r="5276" spans="6:6" x14ac:dyDescent="0.2">
      <c r="F5276" s="97"/>
    </row>
    <row r="5277" spans="6:6" x14ac:dyDescent="0.2">
      <c r="F5277" s="97"/>
    </row>
    <row r="5278" spans="6:6" x14ac:dyDescent="0.2">
      <c r="F5278" s="97"/>
    </row>
    <row r="5279" spans="6:6" x14ac:dyDescent="0.2">
      <c r="F5279" s="97"/>
    </row>
    <row r="5280" spans="6:6" x14ac:dyDescent="0.2">
      <c r="F5280" s="97"/>
    </row>
    <row r="5281" spans="6:6" x14ac:dyDescent="0.2">
      <c r="F5281" s="97"/>
    </row>
    <row r="5282" spans="6:6" x14ac:dyDescent="0.2">
      <c r="F5282" s="97"/>
    </row>
    <row r="5283" spans="6:6" x14ac:dyDescent="0.2">
      <c r="F5283" s="97"/>
    </row>
    <row r="5284" spans="6:6" x14ac:dyDescent="0.2">
      <c r="F5284" s="97"/>
    </row>
    <row r="5285" spans="6:6" x14ac:dyDescent="0.2">
      <c r="F5285" s="97"/>
    </row>
    <row r="5286" spans="6:6" x14ac:dyDescent="0.2">
      <c r="F5286" s="97"/>
    </row>
    <row r="5287" spans="6:6" x14ac:dyDescent="0.2">
      <c r="F5287" s="97"/>
    </row>
    <row r="5288" spans="6:6" x14ac:dyDescent="0.2">
      <c r="F5288" s="97"/>
    </row>
    <row r="5289" spans="6:6" x14ac:dyDescent="0.2">
      <c r="F5289" s="97"/>
    </row>
    <row r="5290" spans="6:6" x14ac:dyDescent="0.2">
      <c r="F5290" s="97"/>
    </row>
    <row r="5291" spans="6:6" x14ac:dyDescent="0.2">
      <c r="F5291" s="97"/>
    </row>
    <row r="5292" spans="6:6" x14ac:dyDescent="0.2">
      <c r="F5292" s="97"/>
    </row>
    <row r="5293" spans="6:6" x14ac:dyDescent="0.2">
      <c r="F5293" s="97"/>
    </row>
    <row r="5294" spans="6:6" x14ac:dyDescent="0.2">
      <c r="F5294" s="97"/>
    </row>
    <row r="5295" spans="6:6" x14ac:dyDescent="0.2">
      <c r="F5295" s="97"/>
    </row>
    <row r="5296" spans="6:6" x14ac:dyDescent="0.2">
      <c r="F5296" s="97"/>
    </row>
    <row r="5297" spans="6:6" x14ac:dyDescent="0.2">
      <c r="F5297" s="97"/>
    </row>
    <row r="5298" spans="6:6" x14ac:dyDescent="0.2">
      <c r="F5298" s="97"/>
    </row>
    <row r="5299" spans="6:6" x14ac:dyDescent="0.2">
      <c r="F5299" s="97"/>
    </row>
    <row r="5300" spans="6:6" x14ac:dyDescent="0.2">
      <c r="F5300" s="97"/>
    </row>
    <row r="5301" spans="6:6" x14ac:dyDescent="0.2">
      <c r="F5301" s="97"/>
    </row>
    <row r="5302" spans="6:6" x14ac:dyDescent="0.2">
      <c r="F5302" s="97"/>
    </row>
    <row r="5303" spans="6:6" x14ac:dyDescent="0.2">
      <c r="F5303" s="97"/>
    </row>
    <row r="5304" spans="6:6" x14ac:dyDescent="0.2">
      <c r="F5304" s="97"/>
    </row>
    <row r="5305" spans="6:6" x14ac:dyDescent="0.2">
      <c r="F5305" s="97"/>
    </row>
    <row r="5306" spans="6:6" x14ac:dyDescent="0.2">
      <c r="F5306" s="97"/>
    </row>
    <row r="5307" spans="6:6" x14ac:dyDescent="0.2">
      <c r="F5307" s="97"/>
    </row>
    <row r="5308" spans="6:6" x14ac:dyDescent="0.2">
      <c r="F5308" s="97"/>
    </row>
    <row r="5309" spans="6:6" x14ac:dyDescent="0.2">
      <c r="F5309" s="97"/>
    </row>
    <row r="5310" spans="6:6" x14ac:dyDescent="0.2">
      <c r="F5310" s="97"/>
    </row>
    <row r="5311" spans="6:6" x14ac:dyDescent="0.2">
      <c r="F5311" s="97"/>
    </row>
    <row r="5312" spans="6:6" x14ac:dyDescent="0.2">
      <c r="F5312" s="97"/>
    </row>
    <row r="5313" spans="6:6" x14ac:dyDescent="0.2">
      <c r="F5313" s="97"/>
    </row>
    <row r="5314" spans="6:6" x14ac:dyDescent="0.2">
      <c r="F5314" s="97"/>
    </row>
    <row r="5315" spans="6:6" x14ac:dyDescent="0.2">
      <c r="F5315" s="97"/>
    </row>
    <row r="5316" spans="6:6" x14ac:dyDescent="0.2">
      <c r="F5316" s="97"/>
    </row>
    <row r="5317" spans="6:6" x14ac:dyDescent="0.2">
      <c r="F5317" s="97"/>
    </row>
    <row r="5318" spans="6:6" x14ac:dyDescent="0.2">
      <c r="F5318" s="97"/>
    </row>
    <row r="5319" spans="6:6" x14ac:dyDescent="0.2">
      <c r="F5319" s="97"/>
    </row>
    <row r="5320" spans="6:6" x14ac:dyDescent="0.2">
      <c r="F5320" s="97"/>
    </row>
    <row r="5321" spans="6:6" x14ac:dyDescent="0.2">
      <c r="F5321" s="97"/>
    </row>
    <row r="5322" spans="6:6" x14ac:dyDescent="0.2">
      <c r="F5322" s="97"/>
    </row>
    <row r="5323" spans="6:6" x14ac:dyDescent="0.2">
      <c r="F5323" s="97"/>
    </row>
    <row r="5324" spans="6:6" x14ac:dyDescent="0.2">
      <c r="F5324" s="97"/>
    </row>
    <row r="5325" spans="6:6" x14ac:dyDescent="0.2">
      <c r="F5325" s="97"/>
    </row>
    <row r="5326" spans="6:6" x14ac:dyDescent="0.2">
      <c r="F5326" s="97"/>
    </row>
    <row r="5327" spans="6:6" x14ac:dyDescent="0.2">
      <c r="F5327" s="97"/>
    </row>
    <row r="5328" spans="6:6" x14ac:dyDescent="0.2">
      <c r="F5328" s="97"/>
    </row>
    <row r="5329" spans="6:6" x14ac:dyDescent="0.2">
      <c r="F5329" s="97"/>
    </row>
    <row r="5330" spans="6:6" x14ac:dyDescent="0.2">
      <c r="F5330" s="97"/>
    </row>
    <row r="5331" spans="6:6" x14ac:dyDescent="0.2">
      <c r="F5331" s="97"/>
    </row>
    <row r="5332" spans="6:6" x14ac:dyDescent="0.2">
      <c r="F5332" s="97"/>
    </row>
    <row r="5333" spans="6:6" x14ac:dyDescent="0.2">
      <c r="F5333" s="97"/>
    </row>
    <row r="5334" spans="6:6" x14ac:dyDescent="0.2">
      <c r="F5334" s="97"/>
    </row>
    <row r="5335" spans="6:6" x14ac:dyDescent="0.2">
      <c r="F5335" s="97"/>
    </row>
    <row r="5336" spans="6:6" x14ac:dyDescent="0.2">
      <c r="F5336" s="97"/>
    </row>
    <row r="5337" spans="6:6" x14ac:dyDescent="0.2">
      <c r="F5337" s="97"/>
    </row>
    <row r="5338" spans="6:6" x14ac:dyDescent="0.2">
      <c r="F5338" s="97"/>
    </row>
    <row r="5339" spans="6:6" x14ac:dyDescent="0.2">
      <c r="F5339" s="97"/>
    </row>
    <row r="5340" spans="6:6" x14ac:dyDescent="0.2">
      <c r="F5340" s="97"/>
    </row>
    <row r="5341" spans="6:6" x14ac:dyDescent="0.2">
      <c r="F5341" s="97"/>
    </row>
    <row r="5342" spans="6:6" x14ac:dyDescent="0.2">
      <c r="F5342" s="97"/>
    </row>
    <row r="5343" spans="6:6" x14ac:dyDescent="0.2">
      <c r="F5343" s="97"/>
    </row>
    <row r="5344" spans="6:6" x14ac:dyDescent="0.2">
      <c r="F5344" s="97"/>
    </row>
    <row r="5345" spans="6:6" x14ac:dyDescent="0.2">
      <c r="F5345" s="97"/>
    </row>
    <row r="5346" spans="6:6" x14ac:dyDescent="0.2">
      <c r="F5346" s="97"/>
    </row>
    <row r="5347" spans="6:6" x14ac:dyDescent="0.2">
      <c r="F5347" s="97"/>
    </row>
    <row r="5348" spans="6:6" x14ac:dyDescent="0.2">
      <c r="F5348" s="97"/>
    </row>
    <row r="5349" spans="6:6" x14ac:dyDescent="0.2">
      <c r="F5349" s="97"/>
    </row>
    <row r="5350" spans="6:6" x14ac:dyDescent="0.2">
      <c r="F5350" s="97"/>
    </row>
    <row r="5351" spans="6:6" x14ac:dyDescent="0.2">
      <c r="F5351" s="97"/>
    </row>
    <row r="5352" spans="6:6" x14ac:dyDescent="0.2">
      <c r="F5352" s="97"/>
    </row>
    <row r="5353" spans="6:6" x14ac:dyDescent="0.2">
      <c r="F5353" s="97"/>
    </row>
    <row r="5354" spans="6:6" x14ac:dyDescent="0.2">
      <c r="F5354" s="97"/>
    </row>
    <row r="5355" spans="6:6" x14ac:dyDescent="0.2">
      <c r="F5355" s="97"/>
    </row>
    <row r="5356" spans="6:6" x14ac:dyDescent="0.2">
      <c r="F5356" s="97"/>
    </row>
    <row r="5357" spans="6:6" x14ac:dyDescent="0.2">
      <c r="F5357" s="97"/>
    </row>
    <row r="5358" spans="6:6" x14ac:dyDescent="0.2">
      <c r="F5358" s="97"/>
    </row>
    <row r="5359" spans="6:6" x14ac:dyDescent="0.2">
      <c r="F5359" s="97"/>
    </row>
    <row r="5360" spans="6:6" x14ac:dyDescent="0.2">
      <c r="F5360" s="97"/>
    </row>
    <row r="5361" spans="6:6" x14ac:dyDescent="0.2">
      <c r="F5361" s="97"/>
    </row>
    <row r="5362" spans="6:6" x14ac:dyDescent="0.2">
      <c r="F5362" s="97"/>
    </row>
    <row r="5363" spans="6:6" x14ac:dyDescent="0.2">
      <c r="F5363" s="97"/>
    </row>
    <row r="5364" spans="6:6" x14ac:dyDescent="0.2">
      <c r="F5364" s="97"/>
    </row>
    <row r="5365" spans="6:6" x14ac:dyDescent="0.2">
      <c r="F5365" s="97"/>
    </row>
    <row r="5366" spans="6:6" x14ac:dyDescent="0.2">
      <c r="F5366" s="97"/>
    </row>
    <row r="5367" spans="6:6" x14ac:dyDescent="0.2">
      <c r="F5367" s="97"/>
    </row>
    <row r="5368" spans="6:6" x14ac:dyDescent="0.2">
      <c r="F5368" s="97"/>
    </row>
    <row r="5369" spans="6:6" x14ac:dyDescent="0.2">
      <c r="F5369" s="97"/>
    </row>
    <row r="5370" spans="6:6" x14ac:dyDescent="0.2">
      <c r="F5370" s="97"/>
    </row>
    <row r="5371" spans="6:6" x14ac:dyDescent="0.2">
      <c r="F5371" s="97"/>
    </row>
    <row r="5372" spans="6:6" x14ac:dyDescent="0.2">
      <c r="F5372" s="97"/>
    </row>
    <row r="5373" spans="6:6" x14ac:dyDescent="0.2">
      <c r="F5373" s="97"/>
    </row>
    <row r="5374" spans="6:6" x14ac:dyDescent="0.2">
      <c r="F5374" s="97"/>
    </row>
    <row r="5375" spans="6:6" x14ac:dyDescent="0.2">
      <c r="F5375" s="97"/>
    </row>
    <row r="5376" spans="6:6" x14ac:dyDescent="0.2">
      <c r="F5376" s="97"/>
    </row>
    <row r="5377" spans="6:6" x14ac:dyDescent="0.2">
      <c r="F5377" s="97"/>
    </row>
    <row r="5378" spans="6:6" x14ac:dyDescent="0.2">
      <c r="F5378" s="97"/>
    </row>
    <row r="5379" spans="6:6" x14ac:dyDescent="0.2">
      <c r="F5379" s="97"/>
    </row>
    <row r="5380" spans="6:6" x14ac:dyDescent="0.2">
      <c r="F5380" s="97"/>
    </row>
    <row r="5381" spans="6:6" x14ac:dyDescent="0.2">
      <c r="F5381" s="97"/>
    </row>
    <row r="5382" spans="6:6" x14ac:dyDescent="0.2">
      <c r="F5382" s="97"/>
    </row>
    <row r="5383" spans="6:6" x14ac:dyDescent="0.2">
      <c r="F5383" s="97"/>
    </row>
    <row r="5384" spans="6:6" x14ac:dyDescent="0.2">
      <c r="F5384" s="97"/>
    </row>
    <row r="5385" spans="6:6" x14ac:dyDescent="0.2">
      <c r="F5385" s="97"/>
    </row>
    <row r="5386" spans="6:6" x14ac:dyDescent="0.2">
      <c r="F5386" s="97"/>
    </row>
    <row r="5387" spans="6:6" x14ac:dyDescent="0.2">
      <c r="F5387" s="97"/>
    </row>
    <row r="5388" spans="6:6" x14ac:dyDescent="0.2">
      <c r="F5388" s="97"/>
    </row>
    <row r="5389" spans="6:6" x14ac:dyDescent="0.2">
      <c r="F5389" s="97"/>
    </row>
    <row r="5390" spans="6:6" x14ac:dyDescent="0.2">
      <c r="F5390" s="97"/>
    </row>
    <row r="5391" spans="6:6" x14ac:dyDescent="0.2">
      <c r="F5391" s="97"/>
    </row>
    <row r="5392" spans="6:6" x14ac:dyDescent="0.2">
      <c r="F5392" s="97"/>
    </row>
    <row r="5393" spans="6:6" x14ac:dyDescent="0.2">
      <c r="F5393" s="97"/>
    </row>
    <row r="5394" spans="6:6" x14ac:dyDescent="0.2">
      <c r="F5394" s="97"/>
    </row>
    <row r="5395" spans="6:6" x14ac:dyDescent="0.2">
      <c r="F5395" s="97"/>
    </row>
    <row r="5396" spans="6:6" x14ac:dyDescent="0.2">
      <c r="F5396" s="97"/>
    </row>
    <row r="5397" spans="6:6" x14ac:dyDescent="0.2">
      <c r="F5397" s="97"/>
    </row>
    <row r="5398" spans="6:6" x14ac:dyDescent="0.2">
      <c r="F5398" s="97"/>
    </row>
    <row r="5399" spans="6:6" x14ac:dyDescent="0.2">
      <c r="F5399" s="97"/>
    </row>
    <row r="5400" spans="6:6" x14ac:dyDescent="0.2">
      <c r="F5400" s="97"/>
    </row>
    <row r="5401" spans="6:6" x14ac:dyDescent="0.2">
      <c r="F5401" s="97"/>
    </row>
    <row r="5402" spans="6:6" x14ac:dyDescent="0.2">
      <c r="F5402" s="97"/>
    </row>
    <row r="5403" spans="6:6" x14ac:dyDescent="0.2">
      <c r="F5403" s="97"/>
    </row>
    <row r="5404" spans="6:6" x14ac:dyDescent="0.2">
      <c r="F5404" s="97"/>
    </row>
    <row r="5405" spans="6:6" x14ac:dyDescent="0.2">
      <c r="F5405" s="97"/>
    </row>
    <row r="5406" spans="6:6" x14ac:dyDescent="0.2">
      <c r="F5406" s="97"/>
    </row>
    <row r="5407" spans="6:6" x14ac:dyDescent="0.2">
      <c r="F5407" s="97"/>
    </row>
    <row r="5408" spans="6:6" x14ac:dyDescent="0.2">
      <c r="F5408" s="97"/>
    </row>
    <row r="5409" spans="6:6" x14ac:dyDescent="0.2">
      <c r="F5409" s="97"/>
    </row>
    <row r="5410" spans="6:6" x14ac:dyDescent="0.2">
      <c r="F5410" s="97"/>
    </row>
    <row r="5411" spans="6:6" x14ac:dyDescent="0.2">
      <c r="F5411" s="97"/>
    </row>
    <row r="5412" spans="6:6" x14ac:dyDescent="0.2">
      <c r="F5412" s="97"/>
    </row>
    <row r="5413" spans="6:6" x14ac:dyDescent="0.2">
      <c r="F5413" s="97"/>
    </row>
    <row r="5414" spans="6:6" x14ac:dyDescent="0.2">
      <c r="F5414" s="97"/>
    </row>
    <row r="5415" spans="6:6" x14ac:dyDescent="0.2">
      <c r="F5415" s="97"/>
    </row>
    <row r="5416" spans="6:6" x14ac:dyDescent="0.2">
      <c r="F5416" s="97"/>
    </row>
    <row r="5417" spans="6:6" x14ac:dyDescent="0.2">
      <c r="F5417" s="97"/>
    </row>
    <row r="5418" spans="6:6" x14ac:dyDescent="0.2">
      <c r="F5418" s="97"/>
    </row>
    <row r="5419" spans="6:6" x14ac:dyDescent="0.2">
      <c r="F5419" s="97"/>
    </row>
    <row r="5420" spans="6:6" x14ac:dyDescent="0.2">
      <c r="F5420" s="97"/>
    </row>
    <row r="5421" spans="6:6" x14ac:dyDescent="0.2">
      <c r="F5421" s="97"/>
    </row>
    <row r="5422" spans="6:6" x14ac:dyDescent="0.2">
      <c r="F5422" s="97"/>
    </row>
    <row r="5423" spans="6:6" x14ac:dyDescent="0.2">
      <c r="F5423" s="97"/>
    </row>
    <row r="5424" spans="6:6" x14ac:dyDescent="0.2">
      <c r="F5424" s="97"/>
    </row>
    <row r="5425" spans="6:6" x14ac:dyDescent="0.2">
      <c r="F5425" s="97"/>
    </row>
    <row r="5426" spans="6:6" x14ac:dyDescent="0.2">
      <c r="F5426" s="97"/>
    </row>
    <row r="5427" spans="6:6" x14ac:dyDescent="0.2">
      <c r="F5427" s="97"/>
    </row>
    <row r="5428" spans="6:6" x14ac:dyDescent="0.2">
      <c r="F5428" s="97"/>
    </row>
    <row r="5429" spans="6:6" x14ac:dyDescent="0.2">
      <c r="F5429" s="97"/>
    </row>
    <row r="5430" spans="6:6" x14ac:dyDescent="0.2">
      <c r="F5430" s="97"/>
    </row>
    <row r="5431" spans="6:6" x14ac:dyDescent="0.2">
      <c r="F5431" s="97"/>
    </row>
    <row r="5432" spans="6:6" x14ac:dyDescent="0.2">
      <c r="F5432" s="97"/>
    </row>
    <row r="5433" spans="6:6" x14ac:dyDescent="0.2">
      <c r="F5433" s="97"/>
    </row>
    <row r="5434" spans="6:6" x14ac:dyDescent="0.2">
      <c r="F5434" s="97"/>
    </row>
    <row r="5435" spans="6:6" x14ac:dyDescent="0.2">
      <c r="F5435" s="97"/>
    </row>
    <row r="5436" spans="6:6" x14ac:dyDescent="0.2">
      <c r="F5436" s="97"/>
    </row>
    <row r="5437" spans="6:6" x14ac:dyDescent="0.2">
      <c r="F5437" s="97"/>
    </row>
    <row r="5438" spans="6:6" x14ac:dyDescent="0.2">
      <c r="F5438" s="97"/>
    </row>
    <row r="5439" spans="6:6" x14ac:dyDescent="0.2">
      <c r="F5439" s="97"/>
    </row>
    <row r="5440" spans="6:6" x14ac:dyDescent="0.2">
      <c r="F5440" s="97"/>
    </row>
    <row r="5441" spans="6:6" x14ac:dyDescent="0.2">
      <c r="F5441" s="97"/>
    </row>
    <row r="5442" spans="6:6" x14ac:dyDescent="0.2">
      <c r="F5442" s="97"/>
    </row>
    <row r="5443" spans="6:6" x14ac:dyDescent="0.2">
      <c r="F5443" s="97"/>
    </row>
    <row r="5444" spans="6:6" x14ac:dyDescent="0.2">
      <c r="F5444" s="97"/>
    </row>
    <row r="5445" spans="6:6" x14ac:dyDescent="0.2">
      <c r="F5445" s="97"/>
    </row>
    <row r="5446" spans="6:6" x14ac:dyDescent="0.2">
      <c r="F5446" s="97"/>
    </row>
    <row r="5447" spans="6:6" x14ac:dyDescent="0.2">
      <c r="F5447" s="97"/>
    </row>
    <row r="5448" spans="6:6" x14ac:dyDescent="0.2">
      <c r="F5448" s="97"/>
    </row>
    <row r="5449" spans="6:6" x14ac:dyDescent="0.2">
      <c r="F5449" s="97"/>
    </row>
    <row r="5450" spans="6:6" x14ac:dyDescent="0.2">
      <c r="F5450" s="97"/>
    </row>
    <row r="5451" spans="6:6" x14ac:dyDescent="0.2">
      <c r="F5451" s="97"/>
    </row>
    <row r="5452" spans="6:6" x14ac:dyDescent="0.2">
      <c r="F5452" s="97"/>
    </row>
    <row r="5453" spans="6:6" x14ac:dyDescent="0.2">
      <c r="F5453" s="97"/>
    </row>
    <row r="5454" spans="6:6" x14ac:dyDescent="0.2">
      <c r="F5454" s="97"/>
    </row>
    <row r="5455" spans="6:6" x14ac:dyDescent="0.2">
      <c r="F5455" s="97"/>
    </row>
    <row r="5456" spans="6:6" x14ac:dyDescent="0.2">
      <c r="F5456" s="97"/>
    </row>
    <row r="5457" spans="6:6" x14ac:dyDescent="0.2">
      <c r="F5457" s="97"/>
    </row>
    <row r="5458" spans="6:6" x14ac:dyDescent="0.2">
      <c r="F5458" s="97"/>
    </row>
    <row r="5459" spans="6:6" x14ac:dyDescent="0.2">
      <c r="F5459" s="97"/>
    </row>
    <row r="5460" spans="6:6" x14ac:dyDescent="0.2">
      <c r="F5460" s="97"/>
    </row>
    <row r="5461" spans="6:6" x14ac:dyDescent="0.2">
      <c r="F5461" s="97"/>
    </row>
    <row r="5462" spans="6:6" x14ac:dyDescent="0.2">
      <c r="F5462" s="97"/>
    </row>
    <row r="5463" spans="6:6" x14ac:dyDescent="0.2">
      <c r="F5463" s="97"/>
    </row>
    <row r="5464" spans="6:6" x14ac:dyDescent="0.2">
      <c r="F5464" s="97"/>
    </row>
    <row r="5465" spans="6:6" x14ac:dyDescent="0.2">
      <c r="F5465" s="97"/>
    </row>
    <row r="5466" spans="6:6" x14ac:dyDescent="0.2">
      <c r="F5466" s="97"/>
    </row>
    <row r="5467" spans="6:6" x14ac:dyDescent="0.2">
      <c r="F5467" s="97"/>
    </row>
    <row r="5468" spans="6:6" x14ac:dyDescent="0.2">
      <c r="F5468" s="97"/>
    </row>
    <row r="5469" spans="6:6" x14ac:dyDescent="0.2">
      <c r="F5469" s="97"/>
    </row>
    <row r="5470" spans="6:6" x14ac:dyDescent="0.2">
      <c r="F5470" s="97"/>
    </row>
    <row r="5471" spans="6:6" x14ac:dyDescent="0.2">
      <c r="F5471" s="97"/>
    </row>
    <row r="5472" spans="6:6" x14ac:dyDescent="0.2">
      <c r="F5472" s="97"/>
    </row>
    <row r="5473" spans="6:6" x14ac:dyDescent="0.2">
      <c r="F5473" s="97"/>
    </row>
    <row r="5474" spans="6:6" x14ac:dyDescent="0.2">
      <c r="F5474" s="97"/>
    </row>
    <row r="5475" spans="6:6" x14ac:dyDescent="0.2">
      <c r="F5475" s="97"/>
    </row>
    <row r="5476" spans="6:6" x14ac:dyDescent="0.2">
      <c r="F5476" s="97"/>
    </row>
    <row r="5477" spans="6:6" x14ac:dyDescent="0.2">
      <c r="F5477" s="97"/>
    </row>
    <row r="5478" spans="6:6" x14ac:dyDescent="0.2">
      <c r="F5478" s="97"/>
    </row>
    <row r="5479" spans="6:6" x14ac:dyDescent="0.2">
      <c r="F5479" s="97"/>
    </row>
    <row r="5480" spans="6:6" x14ac:dyDescent="0.2">
      <c r="F5480" s="97"/>
    </row>
    <row r="5481" spans="6:6" x14ac:dyDescent="0.2">
      <c r="F5481" s="97"/>
    </row>
    <row r="5482" spans="6:6" x14ac:dyDescent="0.2">
      <c r="F5482" s="97"/>
    </row>
    <row r="5483" spans="6:6" x14ac:dyDescent="0.2">
      <c r="F5483" s="97"/>
    </row>
    <row r="5484" spans="6:6" x14ac:dyDescent="0.2">
      <c r="F5484" s="97"/>
    </row>
    <row r="5485" spans="6:6" x14ac:dyDescent="0.2">
      <c r="F5485" s="97"/>
    </row>
    <row r="5486" spans="6:6" x14ac:dyDescent="0.2">
      <c r="F5486" s="97"/>
    </row>
    <row r="5487" spans="6:6" x14ac:dyDescent="0.2">
      <c r="F5487" s="97"/>
    </row>
    <row r="5488" spans="6:6" x14ac:dyDescent="0.2">
      <c r="F5488" s="97"/>
    </row>
    <row r="5489" spans="6:6" x14ac:dyDescent="0.2">
      <c r="F5489" s="97"/>
    </row>
    <row r="5490" spans="6:6" x14ac:dyDescent="0.2">
      <c r="F5490" s="97"/>
    </row>
    <row r="5491" spans="6:6" x14ac:dyDescent="0.2">
      <c r="F5491" s="97"/>
    </row>
    <row r="5492" spans="6:6" x14ac:dyDescent="0.2">
      <c r="F5492" s="97"/>
    </row>
    <row r="5493" spans="6:6" x14ac:dyDescent="0.2">
      <c r="F5493" s="97"/>
    </row>
    <row r="5494" spans="6:6" x14ac:dyDescent="0.2">
      <c r="F5494" s="97"/>
    </row>
    <row r="5495" spans="6:6" x14ac:dyDescent="0.2">
      <c r="F5495" s="97"/>
    </row>
    <row r="5496" spans="6:6" x14ac:dyDescent="0.2">
      <c r="F5496" s="97"/>
    </row>
    <row r="5497" spans="6:6" x14ac:dyDescent="0.2">
      <c r="F5497" s="97"/>
    </row>
    <row r="5498" spans="6:6" x14ac:dyDescent="0.2">
      <c r="F5498" s="97"/>
    </row>
    <row r="5499" spans="6:6" x14ac:dyDescent="0.2">
      <c r="F5499" s="97"/>
    </row>
    <row r="5500" spans="6:6" x14ac:dyDescent="0.2">
      <c r="F5500" s="97"/>
    </row>
    <row r="5501" spans="6:6" x14ac:dyDescent="0.2">
      <c r="F5501" s="97"/>
    </row>
    <row r="5502" spans="6:6" x14ac:dyDescent="0.2">
      <c r="F5502" s="97"/>
    </row>
    <row r="5503" spans="6:6" x14ac:dyDescent="0.2">
      <c r="F5503" s="97"/>
    </row>
    <row r="5504" spans="6:6" x14ac:dyDescent="0.2">
      <c r="F5504" s="97"/>
    </row>
    <row r="5505" spans="6:6" x14ac:dyDescent="0.2">
      <c r="F5505" s="97"/>
    </row>
    <row r="5506" spans="6:6" x14ac:dyDescent="0.2">
      <c r="F5506" s="97"/>
    </row>
    <row r="5507" spans="6:6" x14ac:dyDescent="0.2">
      <c r="F5507" s="97"/>
    </row>
    <row r="5508" spans="6:6" x14ac:dyDescent="0.2">
      <c r="F5508" s="97"/>
    </row>
    <row r="5509" spans="6:6" x14ac:dyDescent="0.2">
      <c r="F5509" s="97"/>
    </row>
    <row r="5510" spans="6:6" x14ac:dyDescent="0.2">
      <c r="F5510" s="97"/>
    </row>
    <row r="5511" spans="6:6" x14ac:dyDescent="0.2">
      <c r="F5511" s="97"/>
    </row>
    <row r="5512" spans="6:6" x14ac:dyDescent="0.2">
      <c r="F5512" s="97"/>
    </row>
    <row r="5513" spans="6:6" x14ac:dyDescent="0.2">
      <c r="F5513" s="97"/>
    </row>
    <row r="5514" spans="6:6" x14ac:dyDescent="0.2">
      <c r="F5514" s="97"/>
    </row>
    <row r="5515" spans="6:6" x14ac:dyDescent="0.2">
      <c r="F5515" s="97"/>
    </row>
    <row r="5516" spans="6:6" x14ac:dyDescent="0.2">
      <c r="F5516" s="97"/>
    </row>
    <row r="5517" spans="6:6" x14ac:dyDescent="0.2">
      <c r="F5517" s="97"/>
    </row>
    <row r="5518" spans="6:6" x14ac:dyDescent="0.2">
      <c r="F5518" s="97"/>
    </row>
    <row r="5519" spans="6:6" x14ac:dyDescent="0.2">
      <c r="F5519" s="97"/>
    </row>
    <row r="5520" spans="6:6" x14ac:dyDescent="0.2">
      <c r="F5520" s="97"/>
    </row>
    <row r="5521" spans="6:6" x14ac:dyDescent="0.2">
      <c r="F5521" s="97"/>
    </row>
    <row r="5522" spans="6:6" x14ac:dyDescent="0.2">
      <c r="F5522" s="97"/>
    </row>
    <row r="5523" spans="6:6" x14ac:dyDescent="0.2">
      <c r="F5523" s="97"/>
    </row>
    <row r="5524" spans="6:6" x14ac:dyDescent="0.2">
      <c r="F5524" s="97"/>
    </row>
    <row r="5525" spans="6:6" x14ac:dyDescent="0.2">
      <c r="F5525" s="97"/>
    </row>
    <row r="5526" spans="6:6" x14ac:dyDescent="0.2">
      <c r="F5526" s="97"/>
    </row>
    <row r="5527" spans="6:6" x14ac:dyDescent="0.2">
      <c r="F5527" s="97"/>
    </row>
    <row r="5528" spans="6:6" x14ac:dyDescent="0.2">
      <c r="F5528" s="97"/>
    </row>
    <row r="5529" spans="6:6" x14ac:dyDescent="0.2">
      <c r="F5529" s="97"/>
    </row>
    <row r="5530" spans="6:6" x14ac:dyDescent="0.2">
      <c r="F5530" s="97"/>
    </row>
    <row r="5531" spans="6:6" x14ac:dyDescent="0.2">
      <c r="F5531" s="97"/>
    </row>
    <row r="5532" spans="6:6" x14ac:dyDescent="0.2">
      <c r="F5532" s="97"/>
    </row>
    <row r="5533" spans="6:6" x14ac:dyDescent="0.2">
      <c r="F5533" s="97"/>
    </row>
    <row r="5534" spans="6:6" x14ac:dyDescent="0.2">
      <c r="F5534" s="97"/>
    </row>
    <row r="5535" spans="6:6" x14ac:dyDescent="0.2">
      <c r="F5535" s="97"/>
    </row>
    <row r="5536" spans="6:6" x14ac:dyDescent="0.2">
      <c r="F5536" s="97"/>
    </row>
    <row r="5537" spans="6:6" x14ac:dyDescent="0.2">
      <c r="F5537" s="97"/>
    </row>
    <row r="5538" spans="6:6" x14ac:dyDescent="0.2">
      <c r="F5538" s="97"/>
    </row>
    <row r="5539" spans="6:6" x14ac:dyDescent="0.2">
      <c r="F5539" s="97"/>
    </row>
    <row r="5540" spans="6:6" x14ac:dyDescent="0.2">
      <c r="F5540" s="97"/>
    </row>
    <row r="5541" spans="6:6" x14ac:dyDescent="0.2">
      <c r="F5541" s="97"/>
    </row>
    <row r="5542" spans="6:6" x14ac:dyDescent="0.2">
      <c r="F5542" s="97"/>
    </row>
    <row r="5543" spans="6:6" x14ac:dyDescent="0.2">
      <c r="F5543" s="97"/>
    </row>
    <row r="5544" spans="6:6" x14ac:dyDescent="0.2">
      <c r="F5544" s="97"/>
    </row>
    <row r="5545" spans="6:6" x14ac:dyDescent="0.2">
      <c r="F5545" s="97"/>
    </row>
    <row r="5546" spans="6:6" x14ac:dyDescent="0.2">
      <c r="F5546" s="97"/>
    </row>
    <row r="5547" spans="6:6" x14ac:dyDescent="0.2">
      <c r="F5547" s="97"/>
    </row>
    <row r="5548" spans="6:6" x14ac:dyDescent="0.2">
      <c r="F5548" s="97"/>
    </row>
    <row r="5549" spans="6:6" x14ac:dyDescent="0.2">
      <c r="F5549" s="97"/>
    </row>
    <row r="5550" spans="6:6" x14ac:dyDescent="0.2">
      <c r="F5550" s="97"/>
    </row>
    <row r="5551" spans="6:6" x14ac:dyDescent="0.2">
      <c r="F5551" s="97"/>
    </row>
    <row r="5552" spans="6:6" x14ac:dyDescent="0.2">
      <c r="F5552" s="97"/>
    </row>
    <row r="5553" spans="6:6" x14ac:dyDescent="0.2">
      <c r="F5553" s="97"/>
    </row>
    <row r="5554" spans="6:6" x14ac:dyDescent="0.2">
      <c r="F5554" s="97"/>
    </row>
    <row r="5555" spans="6:6" x14ac:dyDescent="0.2">
      <c r="F5555" s="97"/>
    </row>
    <row r="5556" spans="6:6" x14ac:dyDescent="0.2">
      <c r="F5556" s="97"/>
    </row>
    <row r="5557" spans="6:6" x14ac:dyDescent="0.2">
      <c r="F5557" s="97"/>
    </row>
    <row r="5558" spans="6:6" x14ac:dyDescent="0.2">
      <c r="F5558" s="97"/>
    </row>
    <row r="5559" spans="6:6" x14ac:dyDescent="0.2">
      <c r="F5559" s="97"/>
    </row>
    <row r="5560" spans="6:6" x14ac:dyDescent="0.2">
      <c r="F5560" s="97"/>
    </row>
    <row r="5561" spans="6:6" x14ac:dyDescent="0.2">
      <c r="F5561" s="97"/>
    </row>
    <row r="5562" spans="6:6" x14ac:dyDescent="0.2">
      <c r="F5562" s="97"/>
    </row>
    <row r="5563" spans="6:6" x14ac:dyDescent="0.2">
      <c r="F5563" s="97"/>
    </row>
    <row r="5564" spans="6:6" x14ac:dyDescent="0.2">
      <c r="F5564" s="97"/>
    </row>
    <row r="5565" spans="6:6" x14ac:dyDescent="0.2">
      <c r="F5565" s="97"/>
    </row>
    <row r="5566" spans="6:6" x14ac:dyDescent="0.2">
      <c r="F5566" s="97"/>
    </row>
    <row r="5567" spans="6:6" x14ac:dyDescent="0.2">
      <c r="F5567" s="97"/>
    </row>
    <row r="5568" spans="6:6" x14ac:dyDescent="0.2">
      <c r="F5568" s="97"/>
    </row>
    <row r="5569" spans="6:6" x14ac:dyDescent="0.2">
      <c r="F5569" s="97"/>
    </row>
    <row r="5570" spans="6:6" x14ac:dyDescent="0.2">
      <c r="F5570" s="97"/>
    </row>
    <row r="5571" spans="6:6" x14ac:dyDescent="0.2">
      <c r="F5571" s="97"/>
    </row>
    <row r="5572" spans="6:6" x14ac:dyDescent="0.2">
      <c r="F5572" s="97"/>
    </row>
    <row r="5573" spans="6:6" x14ac:dyDescent="0.2">
      <c r="F5573" s="97"/>
    </row>
    <row r="5574" spans="6:6" x14ac:dyDescent="0.2">
      <c r="F5574" s="97"/>
    </row>
    <row r="5575" spans="6:6" x14ac:dyDescent="0.2">
      <c r="F5575" s="97"/>
    </row>
    <row r="5576" spans="6:6" x14ac:dyDescent="0.2">
      <c r="F5576" s="97"/>
    </row>
    <row r="5577" spans="6:6" x14ac:dyDescent="0.2">
      <c r="F5577" s="97"/>
    </row>
    <row r="5578" spans="6:6" x14ac:dyDescent="0.2">
      <c r="F5578" s="97"/>
    </row>
    <row r="5579" spans="6:6" x14ac:dyDescent="0.2">
      <c r="F5579" s="97"/>
    </row>
    <row r="5580" spans="6:6" x14ac:dyDescent="0.2">
      <c r="F5580" s="97"/>
    </row>
    <row r="5581" spans="6:6" x14ac:dyDescent="0.2">
      <c r="F5581" s="97"/>
    </row>
    <row r="5582" spans="6:6" x14ac:dyDescent="0.2">
      <c r="F5582" s="97"/>
    </row>
    <row r="5583" spans="6:6" x14ac:dyDescent="0.2">
      <c r="F5583" s="97"/>
    </row>
    <row r="5584" spans="6:6" x14ac:dyDescent="0.2">
      <c r="F5584" s="97"/>
    </row>
    <row r="5585" spans="6:6" x14ac:dyDescent="0.2">
      <c r="F5585" s="97"/>
    </row>
    <row r="5586" spans="6:6" x14ac:dyDescent="0.2">
      <c r="F5586" s="97"/>
    </row>
    <row r="5587" spans="6:6" x14ac:dyDescent="0.2">
      <c r="F5587" s="97"/>
    </row>
    <row r="5588" spans="6:6" x14ac:dyDescent="0.2">
      <c r="F5588" s="97"/>
    </row>
    <row r="5589" spans="6:6" x14ac:dyDescent="0.2">
      <c r="F5589" s="97"/>
    </row>
    <row r="5590" spans="6:6" x14ac:dyDescent="0.2">
      <c r="F5590" s="97"/>
    </row>
    <row r="5591" spans="6:6" x14ac:dyDescent="0.2">
      <c r="F5591" s="97"/>
    </row>
    <row r="5592" spans="6:6" x14ac:dyDescent="0.2">
      <c r="F5592" s="97"/>
    </row>
    <row r="5593" spans="6:6" x14ac:dyDescent="0.2">
      <c r="F5593" s="97"/>
    </row>
    <row r="5594" spans="6:6" x14ac:dyDescent="0.2">
      <c r="F5594" s="97"/>
    </row>
    <row r="5595" spans="6:6" x14ac:dyDescent="0.2">
      <c r="F5595" s="97"/>
    </row>
    <row r="5596" spans="6:6" x14ac:dyDescent="0.2">
      <c r="F5596" s="97"/>
    </row>
    <row r="5597" spans="6:6" x14ac:dyDescent="0.2">
      <c r="F5597" s="97"/>
    </row>
    <row r="5598" spans="6:6" x14ac:dyDescent="0.2">
      <c r="F5598" s="97"/>
    </row>
    <row r="5599" spans="6:6" x14ac:dyDescent="0.2">
      <c r="F5599" s="97"/>
    </row>
    <row r="5600" spans="6:6" x14ac:dyDescent="0.2">
      <c r="F5600" s="97"/>
    </row>
    <row r="5601" spans="6:6" x14ac:dyDescent="0.2">
      <c r="F5601" s="97"/>
    </row>
    <row r="5602" spans="6:6" x14ac:dyDescent="0.2">
      <c r="F5602" s="97"/>
    </row>
    <row r="5603" spans="6:6" x14ac:dyDescent="0.2">
      <c r="F5603" s="97"/>
    </row>
    <row r="5604" spans="6:6" x14ac:dyDescent="0.2">
      <c r="F5604" s="97"/>
    </row>
    <row r="5605" spans="6:6" x14ac:dyDescent="0.2">
      <c r="F5605" s="97"/>
    </row>
    <row r="5606" spans="6:6" x14ac:dyDescent="0.2">
      <c r="F5606" s="97"/>
    </row>
    <row r="5607" spans="6:6" x14ac:dyDescent="0.2">
      <c r="F5607" s="97"/>
    </row>
    <row r="5608" spans="6:6" x14ac:dyDescent="0.2">
      <c r="F5608" s="97"/>
    </row>
    <row r="5609" spans="6:6" x14ac:dyDescent="0.2">
      <c r="F5609" s="97"/>
    </row>
    <row r="5610" spans="6:6" x14ac:dyDescent="0.2">
      <c r="F5610" s="97"/>
    </row>
    <row r="5611" spans="6:6" x14ac:dyDescent="0.2">
      <c r="F5611" s="97"/>
    </row>
    <row r="5612" spans="6:6" x14ac:dyDescent="0.2">
      <c r="F5612" s="97"/>
    </row>
    <row r="5613" spans="6:6" x14ac:dyDescent="0.2">
      <c r="F5613" s="97"/>
    </row>
    <row r="5614" spans="6:6" x14ac:dyDescent="0.2">
      <c r="F5614" s="97"/>
    </row>
    <row r="5615" spans="6:6" x14ac:dyDescent="0.2">
      <c r="F5615" s="97"/>
    </row>
    <row r="5616" spans="6:6" x14ac:dyDescent="0.2">
      <c r="F5616" s="97"/>
    </row>
    <row r="5617" spans="6:6" x14ac:dyDescent="0.2">
      <c r="F5617" s="97"/>
    </row>
    <row r="5618" spans="6:6" x14ac:dyDescent="0.2">
      <c r="F5618" s="97"/>
    </row>
    <row r="5619" spans="6:6" x14ac:dyDescent="0.2">
      <c r="F5619" s="97"/>
    </row>
    <row r="5620" spans="6:6" x14ac:dyDescent="0.2">
      <c r="F5620" s="97"/>
    </row>
    <row r="5621" spans="6:6" x14ac:dyDescent="0.2">
      <c r="F5621" s="97"/>
    </row>
    <row r="5622" spans="6:6" x14ac:dyDescent="0.2">
      <c r="F5622" s="97"/>
    </row>
    <row r="5623" spans="6:6" x14ac:dyDescent="0.2">
      <c r="F5623" s="97"/>
    </row>
    <row r="5624" spans="6:6" x14ac:dyDescent="0.2">
      <c r="F5624" s="97"/>
    </row>
    <row r="5625" spans="6:6" x14ac:dyDescent="0.2">
      <c r="F5625" s="97"/>
    </row>
    <row r="5626" spans="6:6" x14ac:dyDescent="0.2">
      <c r="F5626" s="97"/>
    </row>
    <row r="5627" spans="6:6" x14ac:dyDescent="0.2">
      <c r="F5627" s="97"/>
    </row>
    <row r="5628" spans="6:6" x14ac:dyDescent="0.2">
      <c r="F5628" s="97"/>
    </row>
    <row r="5629" spans="6:6" x14ac:dyDescent="0.2">
      <c r="F5629" s="97"/>
    </row>
    <row r="5630" spans="6:6" x14ac:dyDescent="0.2">
      <c r="F5630" s="97"/>
    </row>
    <row r="5631" spans="6:6" x14ac:dyDescent="0.2">
      <c r="F5631" s="97"/>
    </row>
    <row r="5632" spans="6:6" x14ac:dyDescent="0.2">
      <c r="F5632" s="97"/>
    </row>
    <row r="5633" spans="6:6" x14ac:dyDescent="0.2">
      <c r="F5633" s="97"/>
    </row>
    <row r="5634" spans="6:6" x14ac:dyDescent="0.2">
      <c r="F5634" s="97"/>
    </row>
    <row r="5635" spans="6:6" x14ac:dyDescent="0.2">
      <c r="F5635" s="97"/>
    </row>
    <row r="5636" spans="6:6" x14ac:dyDescent="0.2">
      <c r="F5636" s="97"/>
    </row>
    <row r="5637" spans="6:6" x14ac:dyDescent="0.2">
      <c r="F5637" s="97"/>
    </row>
    <row r="5638" spans="6:6" x14ac:dyDescent="0.2">
      <c r="F5638" s="97"/>
    </row>
    <row r="5639" spans="6:6" x14ac:dyDescent="0.2">
      <c r="F5639" s="97"/>
    </row>
    <row r="5640" spans="6:6" x14ac:dyDescent="0.2">
      <c r="F5640" s="97"/>
    </row>
    <row r="5641" spans="6:6" x14ac:dyDescent="0.2">
      <c r="F5641" s="97"/>
    </row>
    <row r="5642" spans="6:6" x14ac:dyDescent="0.2">
      <c r="F5642" s="97"/>
    </row>
    <row r="5643" spans="6:6" x14ac:dyDescent="0.2">
      <c r="F5643" s="97"/>
    </row>
    <row r="5644" spans="6:6" x14ac:dyDescent="0.2">
      <c r="F5644" s="97"/>
    </row>
    <row r="5645" spans="6:6" x14ac:dyDescent="0.2">
      <c r="F5645" s="97"/>
    </row>
    <row r="5646" spans="6:6" x14ac:dyDescent="0.2">
      <c r="F5646" s="97"/>
    </row>
    <row r="5647" spans="6:6" x14ac:dyDescent="0.2">
      <c r="F5647" s="97"/>
    </row>
    <row r="5648" spans="6:6" x14ac:dyDescent="0.2">
      <c r="F5648" s="97"/>
    </row>
    <row r="5649" spans="6:6" x14ac:dyDescent="0.2">
      <c r="F5649" s="97"/>
    </row>
    <row r="5650" spans="6:6" x14ac:dyDescent="0.2">
      <c r="F5650" s="97"/>
    </row>
    <row r="5651" spans="6:6" x14ac:dyDescent="0.2">
      <c r="F5651" s="97"/>
    </row>
    <row r="5652" spans="6:6" x14ac:dyDescent="0.2">
      <c r="F5652" s="97"/>
    </row>
    <row r="5653" spans="6:6" x14ac:dyDescent="0.2">
      <c r="F5653" s="97"/>
    </row>
    <row r="5654" spans="6:6" x14ac:dyDescent="0.2">
      <c r="F5654" s="97"/>
    </row>
    <row r="5655" spans="6:6" x14ac:dyDescent="0.2">
      <c r="F5655" s="97"/>
    </row>
    <row r="5656" spans="6:6" x14ac:dyDescent="0.2">
      <c r="F5656" s="97"/>
    </row>
    <row r="5657" spans="6:6" x14ac:dyDescent="0.2">
      <c r="F5657" s="97"/>
    </row>
    <row r="5658" spans="6:6" x14ac:dyDescent="0.2">
      <c r="F5658" s="97"/>
    </row>
    <row r="5659" spans="6:6" x14ac:dyDescent="0.2">
      <c r="F5659" s="97"/>
    </row>
    <row r="5660" spans="6:6" x14ac:dyDescent="0.2">
      <c r="F5660" s="97"/>
    </row>
    <row r="5661" spans="6:6" x14ac:dyDescent="0.2">
      <c r="F5661" s="97"/>
    </row>
    <row r="5662" spans="6:6" x14ac:dyDescent="0.2">
      <c r="F5662" s="97"/>
    </row>
    <row r="5663" spans="6:6" x14ac:dyDescent="0.2">
      <c r="F5663" s="97"/>
    </row>
    <row r="5664" spans="6:6" x14ac:dyDescent="0.2">
      <c r="F5664" s="97"/>
    </row>
    <row r="5665" spans="6:6" x14ac:dyDescent="0.2">
      <c r="F5665" s="97"/>
    </row>
    <row r="5666" spans="6:6" x14ac:dyDescent="0.2">
      <c r="F5666" s="97"/>
    </row>
    <row r="5667" spans="6:6" x14ac:dyDescent="0.2">
      <c r="F5667" s="97"/>
    </row>
    <row r="5668" spans="6:6" x14ac:dyDescent="0.2">
      <c r="F5668" s="97"/>
    </row>
    <row r="5669" spans="6:6" x14ac:dyDescent="0.2">
      <c r="F5669" s="97"/>
    </row>
    <row r="5670" spans="6:6" x14ac:dyDescent="0.2">
      <c r="F5670" s="97"/>
    </row>
    <row r="5671" spans="6:6" x14ac:dyDescent="0.2">
      <c r="F5671" s="97"/>
    </row>
    <row r="5672" spans="6:6" x14ac:dyDescent="0.2">
      <c r="F5672" s="97"/>
    </row>
    <row r="5673" spans="6:6" x14ac:dyDescent="0.2">
      <c r="F5673" s="97"/>
    </row>
    <row r="5674" spans="6:6" x14ac:dyDescent="0.2">
      <c r="F5674" s="97"/>
    </row>
    <row r="5675" spans="6:6" x14ac:dyDescent="0.2">
      <c r="F5675" s="97"/>
    </row>
    <row r="5676" spans="6:6" x14ac:dyDescent="0.2">
      <c r="F5676" s="97"/>
    </row>
    <row r="5677" spans="6:6" x14ac:dyDescent="0.2">
      <c r="F5677" s="97"/>
    </row>
    <row r="5678" spans="6:6" x14ac:dyDescent="0.2">
      <c r="F5678" s="97"/>
    </row>
    <row r="5679" spans="6:6" x14ac:dyDescent="0.2">
      <c r="F5679" s="97"/>
    </row>
    <row r="5680" spans="6:6" x14ac:dyDescent="0.2">
      <c r="F5680" s="97"/>
    </row>
    <row r="5681" spans="6:6" x14ac:dyDescent="0.2">
      <c r="F5681" s="97"/>
    </row>
    <row r="5682" spans="6:6" x14ac:dyDescent="0.2">
      <c r="F5682" s="97"/>
    </row>
    <row r="5683" spans="6:6" x14ac:dyDescent="0.2">
      <c r="F5683" s="97"/>
    </row>
    <row r="5684" spans="6:6" x14ac:dyDescent="0.2">
      <c r="F5684" s="97"/>
    </row>
    <row r="5685" spans="6:6" x14ac:dyDescent="0.2">
      <c r="F5685" s="97"/>
    </row>
    <row r="5686" spans="6:6" x14ac:dyDescent="0.2">
      <c r="F5686" s="97"/>
    </row>
    <row r="5687" spans="6:6" x14ac:dyDescent="0.2">
      <c r="F5687" s="97"/>
    </row>
    <row r="5688" spans="6:6" x14ac:dyDescent="0.2">
      <c r="F5688" s="97"/>
    </row>
    <row r="5689" spans="6:6" x14ac:dyDescent="0.2">
      <c r="F5689" s="97"/>
    </row>
    <row r="5690" spans="6:6" x14ac:dyDescent="0.2">
      <c r="F5690" s="97"/>
    </row>
    <row r="5691" spans="6:6" x14ac:dyDescent="0.2">
      <c r="F5691" s="97"/>
    </row>
    <row r="5692" spans="6:6" x14ac:dyDescent="0.2">
      <c r="F5692" s="97"/>
    </row>
    <row r="5693" spans="6:6" x14ac:dyDescent="0.2">
      <c r="F5693" s="97"/>
    </row>
    <row r="5694" spans="6:6" x14ac:dyDescent="0.2">
      <c r="F5694" s="97"/>
    </row>
    <row r="5695" spans="6:6" x14ac:dyDescent="0.2">
      <c r="F5695" s="97"/>
    </row>
    <row r="5696" spans="6:6" x14ac:dyDescent="0.2">
      <c r="F5696" s="97"/>
    </row>
    <row r="5697" spans="6:6" x14ac:dyDescent="0.2">
      <c r="F5697" s="97"/>
    </row>
    <row r="5698" spans="6:6" x14ac:dyDescent="0.2">
      <c r="F5698" s="97"/>
    </row>
    <row r="5699" spans="6:6" x14ac:dyDescent="0.2">
      <c r="F5699" s="97"/>
    </row>
    <row r="5700" spans="6:6" x14ac:dyDescent="0.2">
      <c r="F5700" s="97"/>
    </row>
    <row r="5701" spans="6:6" x14ac:dyDescent="0.2">
      <c r="F5701" s="97"/>
    </row>
    <row r="5702" spans="6:6" x14ac:dyDescent="0.2">
      <c r="F5702" s="97"/>
    </row>
    <row r="5703" spans="6:6" x14ac:dyDescent="0.2">
      <c r="F5703" s="97"/>
    </row>
    <row r="5704" spans="6:6" x14ac:dyDescent="0.2">
      <c r="F5704" s="97"/>
    </row>
    <row r="5705" spans="6:6" x14ac:dyDescent="0.2">
      <c r="F5705" s="97"/>
    </row>
    <row r="5706" spans="6:6" x14ac:dyDescent="0.2">
      <c r="F5706" s="97"/>
    </row>
    <row r="5707" spans="6:6" x14ac:dyDescent="0.2">
      <c r="F5707" s="97"/>
    </row>
    <row r="5708" spans="6:6" x14ac:dyDescent="0.2">
      <c r="F5708" s="97"/>
    </row>
    <row r="5709" spans="6:6" x14ac:dyDescent="0.2">
      <c r="F5709" s="97"/>
    </row>
    <row r="5710" spans="6:6" x14ac:dyDescent="0.2">
      <c r="F5710" s="97"/>
    </row>
    <row r="5711" spans="6:6" x14ac:dyDescent="0.2">
      <c r="F5711" s="97"/>
    </row>
    <row r="5712" spans="6:6" x14ac:dyDescent="0.2">
      <c r="F5712" s="97"/>
    </row>
    <row r="5713" spans="6:6" x14ac:dyDescent="0.2">
      <c r="F5713" s="97"/>
    </row>
    <row r="5714" spans="6:6" x14ac:dyDescent="0.2">
      <c r="F5714" s="97"/>
    </row>
    <row r="5715" spans="6:6" x14ac:dyDescent="0.2">
      <c r="F5715" s="97"/>
    </row>
    <row r="5716" spans="6:6" x14ac:dyDescent="0.2">
      <c r="F5716" s="97"/>
    </row>
    <row r="5717" spans="6:6" x14ac:dyDescent="0.2">
      <c r="F5717" s="97"/>
    </row>
    <row r="5718" spans="6:6" x14ac:dyDescent="0.2">
      <c r="F5718" s="97"/>
    </row>
    <row r="5719" spans="6:6" x14ac:dyDescent="0.2">
      <c r="F5719" s="97"/>
    </row>
    <row r="5720" spans="6:6" x14ac:dyDescent="0.2">
      <c r="F5720" s="97"/>
    </row>
    <row r="5721" spans="6:6" x14ac:dyDescent="0.2">
      <c r="F5721" s="97"/>
    </row>
    <row r="5722" spans="6:6" x14ac:dyDescent="0.2">
      <c r="F5722" s="97"/>
    </row>
    <row r="5723" spans="6:6" x14ac:dyDescent="0.2">
      <c r="F5723" s="97"/>
    </row>
    <row r="5724" spans="6:6" x14ac:dyDescent="0.2">
      <c r="F5724" s="97"/>
    </row>
    <row r="5725" spans="6:6" x14ac:dyDescent="0.2">
      <c r="F5725" s="97"/>
    </row>
    <row r="5726" spans="6:6" x14ac:dyDescent="0.2">
      <c r="F5726" s="97"/>
    </row>
    <row r="5727" spans="6:6" x14ac:dyDescent="0.2">
      <c r="F5727" s="97"/>
    </row>
    <row r="5728" spans="6:6" x14ac:dyDescent="0.2">
      <c r="F5728" s="97"/>
    </row>
    <row r="5729" spans="6:6" x14ac:dyDescent="0.2">
      <c r="F5729" s="97"/>
    </row>
    <row r="5730" spans="6:6" x14ac:dyDescent="0.2">
      <c r="F5730" s="97"/>
    </row>
    <row r="5731" spans="6:6" x14ac:dyDescent="0.2">
      <c r="F5731" s="97"/>
    </row>
    <row r="5732" spans="6:6" x14ac:dyDescent="0.2">
      <c r="F5732" s="97"/>
    </row>
    <row r="5733" spans="6:6" x14ac:dyDescent="0.2">
      <c r="F5733" s="97"/>
    </row>
    <row r="5734" spans="6:6" x14ac:dyDescent="0.2">
      <c r="F5734" s="97"/>
    </row>
    <row r="5735" spans="6:6" x14ac:dyDescent="0.2">
      <c r="F5735" s="97"/>
    </row>
    <row r="5736" spans="6:6" x14ac:dyDescent="0.2">
      <c r="F5736" s="97"/>
    </row>
    <row r="5737" spans="6:6" x14ac:dyDescent="0.2">
      <c r="F5737" s="97"/>
    </row>
    <row r="5738" spans="6:6" x14ac:dyDescent="0.2">
      <c r="F5738" s="97"/>
    </row>
    <row r="5739" spans="6:6" x14ac:dyDescent="0.2">
      <c r="F5739" s="97"/>
    </row>
    <row r="5740" spans="6:6" x14ac:dyDescent="0.2">
      <c r="F5740" s="97"/>
    </row>
    <row r="5741" spans="6:6" x14ac:dyDescent="0.2">
      <c r="F5741" s="97"/>
    </row>
    <row r="5742" spans="6:6" x14ac:dyDescent="0.2">
      <c r="F5742" s="97"/>
    </row>
    <row r="5743" spans="6:6" x14ac:dyDescent="0.2">
      <c r="F5743" s="97"/>
    </row>
    <row r="5744" spans="6:6" x14ac:dyDescent="0.2">
      <c r="F5744" s="97"/>
    </row>
    <row r="5745" spans="6:6" x14ac:dyDescent="0.2">
      <c r="F5745" s="97"/>
    </row>
    <row r="5746" spans="6:6" x14ac:dyDescent="0.2">
      <c r="F5746" s="97"/>
    </row>
    <row r="5747" spans="6:6" x14ac:dyDescent="0.2">
      <c r="F5747" s="97"/>
    </row>
    <row r="5748" spans="6:6" x14ac:dyDescent="0.2">
      <c r="F5748" s="97"/>
    </row>
    <row r="5749" spans="6:6" x14ac:dyDescent="0.2">
      <c r="F5749" s="97"/>
    </row>
    <row r="5750" spans="6:6" x14ac:dyDescent="0.2">
      <c r="F5750" s="97"/>
    </row>
    <row r="5751" spans="6:6" x14ac:dyDescent="0.2">
      <c r="F5751" s="97"/>
    </row>
    <row r="5752" spans="6:6" x14ac:dyDescent="0.2">
      <c r="F5752" s="97"/>
    </row>
    <row r="5753" spans="6:6" x14ac:dyDescent="0.2">
      <c r="F5753" s="97"/>
    </row>
    <row r="5754" spans="6:6" x14ac:dyDescent="0.2">
      <c r="F5754" s="97"/>
    </row>
    <row r="5755" spans="6:6" x14ac:dyDescent="0.2">
      <c r="F5755" s="97"/>
    </row>
    <row r="5756" spans="6:6" x14ac:dyDescent="0.2">
      <c r="F5756" s="97"/>
    </row>
    <row r="5757" spans="6:6" x14ac:dyDescent="0.2">
      <c r="F5757" s="97"/>
    </row>
    <row r="5758" spans="6:6" x14ac:dyDescent="0.2">
      <c r="F5758" s="97"/>
    </row>
    <row r="5759" spans="6:6" x14ac:dyDescent="0.2">
      <c r="F5759" s="97"/>
    </row>
    <row r="5760" spans="6:6" x14ac:dyDescent="0.2">
      <c r="F5760" s="97"/>
    </row>
    <row r="5761" spans="6:6" x14ac:dyDescent="0.2">
      <c r="F5761" s="97"/>
    </row>
    <row r="5762" spans="6:6" x14ac:dyDescent="0.2">
      <c r="F5762" s="97"/>
    </row>
    <row r="5763" spans="6:6" x14ac:dyDescent="0.2">
      <c r="F5763" s="97"/>
    </row>
    <row r="5764" spans="6:6" x14ac:dyDescent="0.2">
      <c r="F5764" s="97"/>
    </row>
    <row r="5765" spans="6:6" x14ac:dyDescent="0.2">
      <c r="F5765" s="97"/>
    </row>
    <row r="5766" spans="6:6" x14ac:dyDescent="0.2">
      <c r="F5766" s="97"/>
    </row>
    <row r="5767" spans="6:6" x14ac:dyDescent="0.2">
      <c r="F5767" s="97"/>
    </row>
    <row r="5768" spans="6:6" x14ac:dyDescent="0.2">
      <c r="F5768" s="97"/>
    </row>
    <row r="5769" spans="6:6" x14ac:dyDescent="0.2">
      <c r="F5769" s="97"/>
    </row>
    <row r="5770" spans="6:6" x14ac:dyDescent="0.2">
      <c r="F5770" s="97"/>
    </row>
    <row r="5771" spans="6:6" x14ac:dyDescent="0.2">
      <c r="F5771" s="97"/>
    </row>
    <row r="5772" spans="6:6" x14ac:dyDescent="0.2">
      <c r="F5772" s="97"/>
    </row>
    <row r="5773" spans="6:6" x14ac:dyDescent="0.2">
      <c r="F5773" s="97"/>
    </row>
    <row r="5774" spans="6:6" x14ac:dyDescent="0.2">
      <c r="F5774" s="97"/>
    </row>
    <row r="5775" spans="6:6" x14ac:dyDescent="0.2">
      <c r="F5775" s="97"/>
    </row>
    <row r="5776" spans="6:6" x14ac:dyDescent="0.2">
      <c r="F5776" s="97"/>
    </row>
    <row r="5777" spans="6:6" x14ac:dyDescent="0.2">
      <c r="F5777" s="97"/>
    </row>
    <row r="5778" spans="6:6" x14ac:dyDescent="0.2">
      <c r="F5778" s="97"/>
    </row>
    <row r="5779" spans="6:6" x14ac:dyDescent="0.2">
      <c r="F5779" s="97"/>
    </row>
    <row r="5780" spans="6:6" x14ac:dyDescent="0.2">
      <c r="F5780" s="97"/>
    </row>
    <row r="5781" spans="6:6" x14ac:dyDescent="0.2">
      <c r="F5781" s="97"/>
    </row>
    <row r="5782" spans="6:6" x14ac:dyDescent="0.2">
      <c r="F5782" s="97"/>
    </row>
    <row r="5783" spans="6:6" x14ac:dyDescent="0.2">
      <c r="F5783" s="97"/>
    </row>
    <row r="5784" spans="6:6" x14ac:dyDescent="0.2">
      <c r="F5784" s="97"/>
    </row>
    <row r="5785" spans="6:6" x14ac:dyDescent="0.2">
      <c r="F5785" s="97"/>
    </row>
    <row r="5786" spans="6:6" x14ac:dyDescent="0.2">
      <c r="F5786" s="97"/>
    </row>
    <row r="5787" spans="6:6" x14ac:dyDescent="0.2">
      <c r="F5787" s="97"/>
    </row>
    <row r="5788" spans="6:6" x14ac:dyDescent="0.2">
      <c r="F5788" s="97"/>
    </row>
    <row r="5789" spans="6:6" x14ac:dyDescent="0.2">
      <c r="F5789" s="97"/>
    </row>
    <row r="5790" spans="6:6" x14ac:dyDescent="0.2">
      <c r="F5790" s="97"/>
    </row>
    <row r="5791" spans="6:6" x14ac:dyDescent="0.2">
      <c r="F5791" s="97"/>
    </row>
    <row r="5792" spans="6:6" x14ac:dyDescent="0.2">
      <c r="F5792" s="97"/>
    </row>
    <row r="5793" spans="6:6" x14ac:dyDescent="0.2">
      <c r="F5793" s="97"/>
    </row>
    <row r="5794" spans="6:6" x14ac:dyDescent="0.2">
      <c r="F5794" s="97"/>
    </row>
    <row r="5795" spans="6:6" x14ac:dyDescent="0.2">
      <c r="F5795" s="97"/>
    </row>
    <row r="5796" spans="6:6" x14ac:dyDescent="0.2">
      <c r="F5796" s="97"/>
    </row>
    <row r="5797" spans="6:6" x14ac:dyDescent="0.2">
      <c r="F5797" s="97"/>
    </row>
    <row r="5798" spans="6:6" x14ac:dyDescent="0.2">
      <c r="F5798" s="97"/>
    </row>
    <row r="5799" spans="6:6" x14ac:dyDescent="0.2">
      <c r="F5799" s="97"/>
    </row>
    <row r="5800" spans="6:6" x14ac:dyDescent="0.2">
      <c r="F5800" s="97"/>
    </row>
    <row r="5801" spans="6:6" x14ac:dyDescent="0.2">
      <c r="F5801" s="97"/>
    </row>
    <row r="5802" spans="6:6" x14ac:dyDescent="0.2">
      <c r="F5802" s="97"/>
    </row>
    <row r="5803" spans="6:6" x14ac:dyDescent="0.2">
      <c r="F5803" s="97"/>
    </row>
    <row r="5804" spans="6:6" x14ac:dyDescent="0.2">
      <c r="F5804" s="97"/>
    </row>
    <row r="5805" spans="6:6" x14ac:dyDescent="0.2">
      <c r="F5805" s="97"/>
    </row>
    <row r="5806" spans="6:6" x14ac:dyDescent="0.2">
      <c r="F5806" s="97"/>
    </row>
    <row r="5807" spans="6:6" x14ac:dyDescent="0.2">
      <c r="F5807" s="97"/>
    </row>
    <row r="5808" spans="6:6" x14ac:dyDescent="0.2">
      <c r="F5808" s="97"/>
    </row>
    <row r="5809" spans="6:6" x14ac:dyDescent="0.2">
      <c r="F5809" s="97"/>
    </row>
    <row r="5810" spans="6:6" x14ac:dyDescent="0.2">
      <c r="F5810" s="97"/>
    </row>
    <row r="5811" spans="6:6" x14ac:dyDescent="0.2">
      <c r="F5811" s="97"/>
    </row>
    <row r="5812" spans="6:6" x14ac:dyDescent="0.2">
      <c r="F5812" s="97"/>
    </row>
    <row r="5813" spans="6:6" x14ac:dyDescent="0.2">
      <c r="F5813" s="97"/>
    </row>
    <row r="5814" spans="6:6" x14ac:dyDescent="0.2">
      <c r="F5814" s="97"/>
    </row>
    <row r="5815" spans="6:6" x14ac:dyDescent="0.2">
      <c r="F5815" s="97"/>
    </row>
    <row r="5816" spans="6:6" x14ac:dyDescent="0.2">
      <c r="F5816" s="97"/>
    </row>
    <row r="5817" spans="6:6" x14ac:dyDescent="0.2">
      <c r="F5817" s="97"/>
    </row>
    <row r="5818" spans="6:6" x14ac:dyDescent="0.2">
      <c r="F5818" s="97"/>
    </row>
    <row r="5819" spans="6:6" x14ac:dyDescent="0.2">
      <c r="F5819" s="97"/>
    </row>
    <row r="5820" spans="6:6" x14ac:dyDescent="0.2">
      <c r="F5820" s="97"/>
    </row>
    <row r="5821" spans="6:6" x14ac:dyDescent="0.2">
      <c r="F5821" s="97"/>
    </row>
    <row r="5822" spans="6:6" x14ac:dyDescent="0.2">
      <c r="F5822" s="97"/>
    </row>
    <row r="5823" spans="6:6" x14ac:dyDescent="0.2">
      <c r="F5823" s="97"/>
    </row>
    <row r="5824" spans="6:6" x14ac:dyDescent="0.2">
      <c r="F5824" s="97"/>
    </row>
    <row r="5825" spans="6:6" x14ac:dyDescent="0.2">
      <c r="F5825" s="97"/>
    </row>
    <row r="5826" spans="6:6" x14ac:dyDescent="0.2">
      <c r="F5826" s="97"/>
    </row>
    <row r="5827" spans="6:6" x14ac:dyDescent="0.2">
      <c r="F5827" s="97"/>
    </row>
    <row r="5828" spans="6:6" x14ac:dyDescent="0.2">
      <c r="F5828" s="97"/>
    </row>
    <row r="5829" spans="6:6" x14ac:dyDescent="0.2">
      <c r="F5829" s="97"/>
    </row>
    <row r="5830" spans="6:6" x14ac:dyDescent="0.2">
      <c r="F5830" s="97"/>
    </row>
    <row r="5831" spans="6:6" x14ac:dyDescent="0.2">
      <c r="F5831" s="97"/>
    </row>
    <row r="5832" spans="6:6" x14ac:dyDescent="0.2">
      <c r="F5832" s="97"/>
    </row>
    <row r="5833" spans="6:6" x14ac:dyDescent="0.2">
      <c r="F5833" s="97"/>
    </row>
    <row r="5834" spans="6:6" x14ac:dyDescent="0.2">
      <c r="F5834" s="97"/>
    </row>
    <row r="5835" spans="6:6" x14ac:dyDescent="0.2">
      <c r="F5835" s="97"/>
    </row>
    <row r="5836" spans="6:6" x14ac:dyDescent="0.2">
      <c r="F5836" s="97"/>
    </row>
    <row r="5837" spans="6:6" x14ac:dyDescent="0.2">
      <c r="F5837" s="97"/>
    </row>
    <row r="5838" spans="6:6" x14ac:dyDescent="0.2">
      <c r="F5838" s="97"/>
    </row>
    <row r="5839" spans="6:6" x14ac:dyDescent="0.2">
      <c r="F5839" s="97"/>
    </row>
    <row r="5840" spans="6:6" x14ac:dyDescent="0.2">
      <c r="F5840" s="97"/>
    </row>
    <row r="5841" spans="6:6" x14ac:dyDescent="0.2">
      <c r="F5841" s="97"/>
    </row>
    <row r="5842" spans="6:6" x14ac:dyDescent="0.2">
      <c r="F5842" s="97"/>
    </row>
    <row r="5843" spans="6:6" x14ac:dyDescent="0.2">
      <c r="F5843" s="97"/>
    </row>
    <row r="5844" spans="6:6" x14ac:dyDescent="0.2">
      <c r="F5844" s="97"/>
    </row>
    <row r="5845" spans="6:6" x14ac:dyDescent="0.2">
      <c r="F5845" s="97"/>
    </row>
    <row r="5846" spans="6:6" x14ac:dyDescent="0.2">
      <c r="F5846" s="97"/>
    </row>
    <row r="5847" spans="6:6" x14ac:dyDescent="0.2">
      <c r="F5847" s="97"/>
    </row>
    <row r="5848" spans="6:6" x14ac:dyDescent="0.2">
      <c r="F5848" s="97"/>
    </row>
    <row r="5849" spans="6:6" x14ac:dyDescent="0.2">
      <c r="F5849" s="97"/>
    </row>
    <row r="5850" spans="6:6" x14ac:dyDescent="0.2">
      <c r="F5850" s="97"/>
    </row>
    <row r="5851" spans="6:6" x14ac:dyDescent="0.2">
      <c r="F5851" s="97"/>
    </row>
    <row r="5852" spans="6:6" x14ac:dyDescent="0.2">
      <c r="F5852" s="97"/>
    </row>
    <row r="5853" spans="6:6" x14ac:dyDescent="0.2">
      <c r="F5853" s="97"/>
    </row>
    <row r="5854" spans="6:6" x14ac:dyDescent="0.2">
      <c r="F5854" s="97"/>
    </row>
    <row r="5855" spans="6:6" x14ac:dyDescent="0.2">
      <c r="F5855" s="97"/>
    </row>
    <row r="5856" spans="6:6" x14ac:dyDescent="0.2">
      <c r="F5856" s="97"/>
    </row>
    <row r="5857" spans="6:6" x14ac:dyDescent="0.2">
      <c r="F5857" s="97"/>
    </row>
    <row r="5858" spans="6:6" x14ac:dyDescent="0.2">
      <c r="F5858" s="97"/>
    </row>
    <row r="5859" spans="6:6" x14ac:dyDescent="0.2">
      <c r="F5859" s="97"/>
    </row>
    <row r="5860" spans="6:6" x14ac:dyDescent="0.2">
      <c r="F5860" s="97"/>
    </row>
    <row r="5861" spans="6:6" x14ac:dyDescent="0.2">
      <c r="F5861" s="97"/>
    </row>
    <row r="5862" spans="6:6" x14ac:dyDescent="0.2">
      <c r="F5862" s="97"/>
    </row>
    <row r="5863" spans="6:6" x14ac:dyDescent="0.2">
      <c r="F5863" s="97"/>
    </row>
    <row r="5864" spans="6:6" x14ac:dyDescent="0.2">
      <c r="F5864" s="97"/>
    </row>
    <row r="5865" spans="6:6" x14ac:dyDescent="0.2">
      <c r="F5865" s="97"/>
    </row>
    <row r="5866" spans="6:6" x14ac:dyDescent="0.2">
      <c r="F5866" s="97"/>
    </row>
    <row r="5867" spans="6:6" x14ac:dyDescent="0.2">
      <c r="F5867" s="97"/>
    </row>
    <row r="5868" spans="6:6" x14ac:dyDescent="0.2">
      <c r="F5868" s="97"/>
    </row>
    <row r="5869" spans="6:6" x14ac:dyDescent="0.2">
      <c r="F5869" s="97"/>
    </row>
    <row r="5870" spans="6:6" x14ac:dyDescent="0.2">
      <c r="F5870" s="97"/>
    </row>
    <row r="5871" spans="6:6" x14ac:dyDescent="0.2">
      <c r="F5871" s="97"/>
    </row>
    <row r="5872" spans="6:6" x14ac:dyDescent="0.2">
      <c r="F5872" s="97"/>
    </row>
    <row r="5873" spans="6:6" x14ac:dyDescent="0.2">
      <c r="F5873" s="97"/>
    </row>
    <row r="5874" spans="6:6" x14ac:dyDescent="0.2">
      <c r="F5874" s="97"/>
    </row>
    <row r="5875" spans="6:6" x14ac:dyDescent="0.2">
      <c r="F5875" s="97"/>
    </row>
    <row r="5876" spans="6:6" x14ac:dyDescent="0.2">
      <c r="F5876" s="97"/>
    </row>
    <row r="5877" spans="6:6" x14ac:dyDescent="0.2">
      <c r="F5877" s="97"/>
    </row>
    <row r="5878" spans="6:6" x14ac:dyDescent="0.2">
      <c r="F5878" s="97"/>
    </row>
    <row r="5879" spans="6:6" x14ac:dyDescent="0.2">
      <c r="F5879" s="97"/>
    </row>
    <row r="5880" spans="6:6" x14ac:dyDescent="0.2">
      <c r="F5880" s="97"/>
    </row>
    <row r="5881" spans="6:6" x14ac:dyDescent="0.2">
      <c r="F5881" s="97"/>
    </row>
    <row r="5882" spans="6:6" x14ac:dyDescent="0.2">
      <c r="F5882" s="97"/>
    </row>
    <row r="5883" spans="6:6" x14ac:dyDescent="0.2">
      <c r="F5883" s="97"/>
    </row>
    <row r="5884" spans="6:6" x14ac:dyDescent="0.2">
      <c r="F5884" s="97"/>
    </row>
    <row r="5885" spans="6:6" x14ac:dyDescent="0.2">
      <c r="F5885" s="97"/>
    </row>
    <row r="5886" spans="6:6" x14ac:dyDescent="0.2">
      <c r="F5886" s="97"/>
    </row>
    <row r="5887" spans="6:6" x14ac:dyDescent="0.2">
      <c r="F5887" s="97"/>
    </row>
    <row r="5888" spans="6:6" x14ac:dyDescent="0.2">
      <c r="F5888" s="97"/>
    </row>
    <row r="5889" spans="6:6" x14ac:dyDescent="0.2">
      <c r="F5889" s="97"/>
    </row>
    <row r="5890" spans="6:6" x14ac:dyDescent="0.2">
      <c r="F5890" s="97"/>
    </row>
    <row r="5891" spans="6:6" x14ac:dyDescent="0.2">
      <c r="F5891" s="97"/>
    </row>
    <row r="5892" spans="6:6" x14ac:dyDescent="0.2">
      <c r="F5892" s="97"/>
    </row>
    <row r="5893" spans="6:6" x14ac:dyDescent="0.2">
      <c r="F5893" s="97"/>
    </row>
    <row r="5894" spans="6:6" x14ac:dyDescent="0.2">
      <c r="F5894" s="97"/>
    </row>
    <row r="5895" spans="6:6" x14ac:dyDescent="0.2">
      <c r="F5895" s="97"/>
    </row>
    <row r="5896" spans="6:6" x14ac:dyDescent="0.2">
      <c r="F5896" s="97"/>
    </row>
    <row r="5897" spans="6:6" x14ac:dyDescent="0.2">
      <c r="F5897" s="97"/>
    </row>
    <row r="5898" spans="6:6" x14ac:dyDescent="0.2">
      <c r="F5898" s="97"/>
    </row>
    <row r="5899" spans="6:6" x14ac:dyDescent="0.2">
      <c r="F5899" s="97"/>
    </row>
    <row r="5900" spans="6:6" x14ac:dyDescent="0.2">
      <c r="F5900" s="97"/>
    </row>
    <row r="5901" spans="6:6" x14ac:dyDescent="0.2">
      <c r="F5901" s="97"/>
    </row>
    <row r="5902" spans="6:6" x14ac:dyDescent="0.2">
      <c r="F5902" s="97"/>
    </row>
    <row r="5903" spans="6:6" x14ac:dyDescent="0.2">
      <c r="F5903" s="97"/>
    </row>
    <row r="5904" spans="6:6" x14ac:dyDescent="0.2">
      <c r="F5904" s="97"/>
    </row>
    <row r="5905" spans="6:6" x14ac:dyDescent="0.2">
      <c r="F5905" s="97"/>
    </row>
    <row r="5906" spans="6:6" x14ac:dyDescent="0.2">
      <c r="F5906" s="97"/>
    </row>
    <row r="5907" spans="6:6" x14ac:dyDescent="0.2">
      <c r="F5907" s="97"/>
    </row>
    <row r="5908" spans="6:6" x14ac:dyDescent="0.2">
      <c r="F5908" s="97"/>
    </row>
    <row r="5909" spans="6:6" x14ac:dyDescent="0.2">
      <c r="F5909" s="97"/>
    </row>
    <row r="5910" spans="6:6" x14ac:dyDescent="0.2">
      <c r="F5910" s="97"/>
    </row>
    <row r="5911" spans="6:6" x14ac:dyDescent="0.2">
      <c r="F5911" s="97"/>
    </row>
    <row r="5912" spans="6:6" x14ac:dyDescent="0.2">
      <c r="F5912" s="97"/>
    </row>
    <row r="5913" spans="6:6" x14ac:dyDescent="0.2">
      <c r="F5913" s="97"/>
    </row>
    <row r="5914" spans="6:6" x14ac:dyDescent="0.2">
      <c r="F5914" s="97"/>
    </row>
    <row r="5915" spans="6:6" x14ac:dyDescent="0.2">
      <c r="F5915" s="97"/>
    </row>
    <row r="5916" spans="6:6" x14ac:dyDescent="0.2">
      <c r="F5916" s="97"/>
    </row>
    <row r="5917" spans="6:6" x14ac:dyDescent="0.2">
      <c r="F5917" s="97"/>
    </row>
    <row r="5918" spans="6:6" x14ac:dyDescent="0.2">
      <c r="F5918" s="97"/>
    </row>
    <row r="5919" spans="6:6" x14ac:dyDescent="0.2">
      <c r="F5919" s="97"/>
    </row>
    <row r="5920" spans="6:6" x14ac:dyDescent="0.2">
      <c r="F5920" s="97"/>
    </row>
    <row r="5921" spans="6:6" x14ac:dyDescent="0.2">
      <c r="F5921" s="97"/>
    </row>
    <row r="5922" spans="6:6" x14ac:dyDescent="0.2">
      <c r="F5922" s="97"/>
    </row>
    <row r="5923" spans="6:6" x14ac:dyDescent="0.2">
      <c r="F5923" s="97"/>
    </row>
    <row r="5924" spans="6:6" x14ac:dyDescent="0.2">
      <c r="F5924" s="97"/>
    </row>
    <row r="5925" spans="6:6" x14ac:dyDescent="0.2">
      <c r="F5925" s="97"/>
    </row>
    <row r="5926" spans="6:6" x14ac:dyDescent="0.2">
      <c r="F5926" s="97"/>
    </row>
    <row r="5927" spans="6:6" x14ac:dyDescent="0.2">
      <c r="F5927" s="97"/>
    </row>
    <row r="5928" spans="6:6" x14ac:dyDescent="0.2">
      <c r="F5928" s="97"/>
    </row>
    <row r="5929" spans="6:6" x14ac:dyDescent="0.2">
      <c r="F5929" s="97"/>
    </row>
    <row r="5930" spans="6:6" x14ac:dyDescent="0.2">
      <c r="F5930" s="97"/>
    </row>
    <row r="5931" spans="6:6" x14ac:dyDescent="0.2">
      <c r="F5931" s="97"/>
    </row>
    <row r="5932" spans="6:6" x14ac:dyDescent="0.2">
      <c r="F5932" s="97"/>
    </row>
    <row r="5933" spans="6:6" x14ac:dyDescent="0.2">
      <c r="F5933" s="97"/>
    </row>
    <row r="5934" spans="6:6" x14ac:dyDescent="0.2">
      <c r="F5934" s="97"/>
    </row>
    <row r="5935" spans="6:6" x14ac:dyDescent="0.2">
      <c r="F5935" s="97"/>
    </row>
    <row r="5936" spans="6:6" x14ac:dyDescent="0.2">
      <c r="F5936" s="97"/>
    </row>
    <row r="5937" spans="6:6" x14ac:dyDescent="0.2">
      <c r="F5937" s="97"/>
    </row>
    <row r="5938" spans="6:6" x14ac:dyDescent="0.2">
      <c r="F5938" s="97"/>
    </row>
    <row r="5939" spans="6:6" x14ac:dyDescent="0.2">
      <c r="F5939" s="97"/>
    </row>
    <row r="5940" spans="6:6" x14ac:dyDescent="0.2">
      <c r="F5940" s="97"/>
    </row>
    <row r="5941" spans="6:6" x14ac:dyDescent="0.2">
      <c r="F5941" s="97"/>
    </row>
    <row r="5942" spans="6:6" x14ac:dyDescent="0.2">
      <c r="F5942" s="97"/>
    </row>
    <row r="5943" spans="6:6" x14ac:dyDescent="0.2">
      <c r="F5943" s="97"/>
    </row>
    <row r="5944" spans="6:6" x14ac:dyDescent="0.2">
      <c r="F5944" s="97"/>
    </row>
    <row r="5945" spans="6:6" x14ac:dyDescent="0.2">
      <c r="F5945" s="97"/>
    </row>
    <row r="5946" spans="6:6" x14ac:dyDescent="0.2">
      <c r="F5946" s="97"/>
    </row>
    <row r="5947" spans="6:6" x14ac:dyDescent="0.2">
      <c r="F5947" s="97"/>
    </row>
    <row r="5948" spans="6:6" x14ac:dyDescent="0.2">
      <c r="F5948" s="97"/>
    </row>
    <row r="5949" spans="6:6" x14ac:dyDescent="0.2">
      <c r="F5949" s="97"/>
    </row>
    <row r="5950" spans="6:6" x14ac:dyDescent="0.2">
      <c r="F5950" s="97"/>
    </row>
    <row r="5951" spans="6:6" x14ac:dyDescent="0.2">
      <c r="F5951" s="97"/>
    </row>
    <row r="5952" spans="6:6" x14ac:dyDescent="0.2">
      <c r="F5952" s="97"/>
    </row>
    <row r="5953" spans="6:6" x14ac:dyDescent="0.2">
      <c r="F5953" s="97"/>
    </row>
    <row r="5954" spans="6:6" x14ac:dyDescent="0.2">
      <c r="F5954" s="97"/>
    </row>
    <row r="5955" spans="6:6" x14ac:dyDescent="0.2">
      <c r="F5955" s="97"/>
    </row>
    <row r="5956" spans="6:6" x14ac:dyDescent="0.2">
      <c r="F5956" s="97"/>
    </row>
    <row r="5957" spans="6:6" x14ac:dyDescent="0.2">
      <c r="F5957" s="97"/>
    </row>
    <row r="5958" spans="6:6" x14ac:dyDescent="0.2">
      <c r="F5958" s="97"/>
    </row>
    <row r="5959" spans="6:6" x14ac:dyDescent="0.2">
      <c r="F5959" s="97"/>
    </row>
    <row r="5960" spans="6:6" x14ac:dyDescent="0.2">
      <c r="F5960" s="97"/>
    </row>
    <row r="5961" spans="6:6" x14ac:dyDescent="0.2">
      <c r="F5961" s="97"/>
    </row>
    <row r="5962" spans="6:6" x14ac:dyDescent="0.2">
      <c r="F5962" s="97"/>
    </row>
    <row r="5963" spans="6:6" x14ac:dyDescent="0.2">
      <c r="F5963" s="97"/>
    </row>
    <row r="5964" spans="6:6" x14ac:dyDescent="0.2">
      <c r="F5964" s="97"/>
    </row>
    <row r="5965" spans="6:6" x14ac:dyDescent="0.2">
      <c r="F5965" s="97"/>
    </row>
    <row r="5966" spans="6:6" x14ac:dyDescent="0.2">
      <c r="F5966" s="97"/>
    </row>
    <row r="5967" spans="6:6" x14ac:dyDescent="0.2">
      <c r="F5967" s="97"/>
    </row>
    <row r="5968" spans="6:6" x14ac:dyDescent="0.2">
      <c r="F5968" s="97"/>
    </row>
    <row r="5969" spans="6:6" x14ac:dyDescent="0.2">
      <c r="F5969" s="97"/>
    </row>
    <row r="5970" spans="6:6" x14ac:dyDescent="0.2">
      <c r="F5970" s="97"/>
    </row>
    <row r="5971" spans="6:6" x14ac:dyDescent="0.2">
      <c r="F5971" s="97"/>
    </row>
    <row r="5972" spans="6:6" x14ac:dyDescent="0.2">
      <c r="F5972" s="97"/>
    </row>
    <row r="5973" spans="6:6" x14ac:dyDescent="0.2">
      <c r="F5973" s="97"/>
    </row>
    <row r="5974" spans="6:6" x14ac:dyDescent="0.2">
      <c r="F5974" s="97"/>
    </row>
    <row r="5975" spans="6:6" x14ac:dyDescent="0.2">
      <c r="F5975" s="97"/>
    </row>
    <row r="5976" spans="6:6" x14ac:dyDescent="0.2">
      <c r="F5976" s="97"/>
    </row>
    <row r="5977" spans="6:6" x14ac:dyDescent="0.2">
      <c r="F5977" s="97"/>
    </row>
    <row r="5978" spans="6:6" x14ac:dyDescent="0.2">
      <c r="F5978" s="97"/>
    </row>
    <row r="5979" spans="6:6" x14ac:dyDescent="0.2">
      <c r="F5979" s="97"/>
    </row>
    <row r="5980" spans="6:6" x14ac:dyDescent="0.2">
      <c r="F5980" s="97"/>
    </row>
    <row r="5981" spans="6:6" x14ac:dyDescent="0.2">
      <c r="F5981" s="97"/>
    </row>
    <row r="5982" spans="6:6" x14ac:dyDescent="0.2">
      <c r="F5982" s="97"/>
    </row>
    <row r="5983" spans="6:6" x14ac:dyDescent="0.2">
      <c r="F5983" s="97"/>
    </row>
    <row r="5984" spans="6:6" x14ac:dyDescent="0.2">
      <c r="F5984" s="97"/>
    </row>
    <row r="5985" spans="6:6" x14ac:dyDescent="0.2">
      <c r="F5985" s="97"/>
    </row>
    <row r="5986" spans="6:6" x14ac:dyDescent="0.2">
      <c r="F5986" s="97"/>
    </row>
    <row r="5987" spans="6:6" x14ac:dyDescent="0.2">
      <c r="F5987" s="97"/>
    </row>
    <row r="5988" spans="6:6" x14ac:dyDescent="0.2">
      <c r="F5988" s="97"/>
    </row>
    <row r="5989" spans="6:6" x14ac:dyDescent="0.2">
      <c r="F5989" s="97"/>
    </row>
    <row r="5990" spans="6:6" x14ac:dyDescent="0.2">
      <c r="F5990" s="97"/>
    </row>
    <row r="5991" spans="6:6" x14ac:dyDescent="0.2">
      <c r="F5991" s="97"/>
    </row>
    <row r="5992" spans="6:6" x14ac:dyDescent="0.2">
      <c r="F5992" s="97"/>
    </row>
    <row r="5993" spans="6:6" x14ac:dyDescent="0.2">
      <c r="F5993" s="97"/>
    </row>
    <row r="5994" spans="6:6" x14ac:dyDescent="0.2">
      <c r="F5994" s="97"/>
    </row>
    <row r="5995" spans="6:6" x14ac:dyDescent="0.2">
      <c r="F5995" s="97"/>
    </row>
    <row r="5996" spans="6:6" x14ac:dyDescent="0.2">
      <c r="F5996" s="97"/>
    </row>
    <row r="5997" spans="6:6" x14ac:dyDescent="0.2">
      <c r="F5997" s="97"/>
    </row>
    <row r="5998" spans="6:6" x14ac:dyDescent="0.2">
      <c r="F5998" s="97"/>
    </row>
    <row r="5999" spans="6:6" x14ac:dyDescent="0.2">
      <c r="F5999" s="97"/>
    </row>
    <row r="6000" spans="6:6" x14ac:dyDescent="0.2">
      <c r="F6000" s="97"/>
    </row>
    <row r="6001" spans="6:6" x14ac:dyDescent="0.2">
      <c r="F6001" s="97"/>
    </row>
    <row r="6002" spans="6:6" x14ac:dyDescent="0.2">
      <c r="F6002" s="97"/>
    </row>
    <row r="6003" spans="6:6" x14ac:dyDescent="0.2">
      <c r="F6003" s="97"/>
    </row>
    <row r="6004" spans="6:6" x14ac:dyDescent="0.2">
      <c r="F6004" s="97"/>
    </row>
    <row r="6005" spans="6:6" x14ac:dyDescent="0.2">
      <c r="F6005" s="97"/>
    </row>
    <row r="6006" spans="6:6" x14ac:dyDescent="0.2">
      <c r="F6006" s="97"/>
    </row>
    <row r="6007" spans="6:6" x14ac:dyDescent="0.2">
      <c r="F6007" s="97"/>
    </row>
    <row r="6008" spans="6:6" x14ac:dyDescent="0.2">
      <c r="F6008" s="97"/>
    </row>
    <row r="6009" spans="6:6" x14ac:dyDescent="0.2">
      <c r="F6009" s="97"/>
    </row>
    <row r="6010" spans="6:6" x14ac:dyDescent="0.2">
      <c r="F6010" s="97"/>
    </row>
    <row r="6011" spans="6:6" x14ac:dyDescent="0.2">
      <c r="F6011" s="97"/>
    </row>
    <row r="6012" spans="6:6" x14ac:dyDescent="0.2">
      <c r="F6012" s="97"/>
    </row>
    <row r="6013" spans="6:6" x14ac:dyDescent="0.2">
      <c r="F6013" s="97"/>
    </row>
    <row r="6014" spans="6:6" x14ac:dyDescent="0.2">
      <c r="F6014" s="97"/>
    </row>
    <row r="6015" spans="6:6" x14ac:dyDescent="0.2">
      <c r="F6015" s="97"/>
    </row>
    <row r="6016" spans="6:6" x14ac:dyDescent="0.2">
      <c r="F6016" s="97"/>
    </row>
    <row r="6017" spans="6:6" x14ac:dyDescent="0.2">
      <c r="F6017" s="97"/>
    </row>
    <row r="6018" spans="6:6" x14ac:dyDescent="0.2">
      <c r="F6018" s="97"/>
    </row>
    <row r="6019" spans="6:6" x14ac:dyDescent="0.2">
      <c r="F6019" s="97"/>
    </row>
    <row r="6020" spans="6:6" x14ac:dyDescent="0.2">
      <c r="F6020" s="97"/>
    </row>
    <row r="6021" spans="6:6" x14ac:dyDescent="0.2">
      <c r="F6021" s="97"/>
    </row>
    <row r="6022" spans="6:6" x14ac:dyDescent="0.2">
      <c r="F6022" s="97"/>
    </row>
    <row r="6023" spans="6:6" x14ac:dyDescent="0.2">
      <c r="F6023" s="97"/>
    </row>
    <row r="6024" spans="6:6" x14ac:dyDescent="0.2">
      <c r="F6024" s="97"/>
    </row>
    <row r="6025" spans="6:6" x14ac:dyDescent="0.2">
      <c r="F6025" s="97"/>
    </row>
    <row r="6026" spans="6:6" x14ac:dyDescent="0.2">
      <c r="F6026" s="97"/>
    </row>
    <row r="6027" spans="6:6" x14ac:dyDescent="0.2">
      <c r="F6027" s="97"/>
    </row>
    <row r="6028" spans="6:6" x14ac:dyDescent="0.2">
      <c r="F6028" s="97"/>
    </row>
    <row r="6029" spans="6:6" x14ac:dyDescent="0.2">
      <c r="F6029" s="97"/>
    </row>
    <row r="6030" spans="6:6" x14ac:dyDescent="0.2">
      <c r="F6030" s="97"/>
    </row>
    <row r="6031" spans="6:6" x14ac:dyDescent="0.2">
      <c r="F6031" s="97"/>
    </row>
    <row r="6032" spans="6:6" x14ac:dyDescent="0.2">
      <c r="F6032" s="97"/>
    </row>
    <row r="6033" spans="6:6" x14ac:dyDescent="0.2">
      <c r="F6033" s="97"/>
    </row>
    <row r="6034" spans="6:6" x14ac:dyDescent="0.2">
      <c r="F6034" s="97"/>
    </row>
    <row r="6035" spans="6:6" x14ac:dyDescent="0.2">
      <c r="F6035" s="97"/>
    </row>
    <row r="6036" spans="6:6" x14ac:dyDescent="0.2">
      <c r="F6036" s="97"/>
    </row>
    <row r="6037" spans="6:6" x14ac:dyDescent="0.2">
      <c r="F6037" s="97"/>
    </row>
    <row r="6038" spans="6:6" x14ac:dyDescent="0.2">
      <c r="F6038" s="97"/>
    </row>
    <row r="6039" spans="6:6" x14ac:dyDescent="0.2">
      <c r="F6039" s="97"/>
    </row>
    <row r="6040" spans="6:6" x14ac:dyDescent="0.2">
      <c r="F6040" s="97"/>
    </row>
    <row r="6041" spans="6:6" x14ac:dyDescent="0.2">
      <c r="F6041" s="97"/>
    </row>
    <row r="6042" spans="6:6" x14ac:dyDescent="0.2">
      <c r="F6042" s="97"/>
    </row>
    <row r="6043" spans="6:6" x14ac:dyDescent="0.2">
      <c r="F6043" s="97"/>
    </row>
    <row r="6044" spans="6:6" x14ac:dyDescent="0.2">
      <c r="F6044" s="97"/>
    </row>
    <row r="6045" spans="6:6" x14ac:dyDescent="0.2">
      <c r="F6045" s="97"/>
    </row>
    <row r="6046" spans="6:6" x14ac:dyDescent="0.2">
      <c r="F6046" s="97"/>
    </row>
    <row r="6047" spans="6:6" x14ac:dyDescent="0.2">
      <c r="F6047" s="97"/>
    </row>
    <row r="6048" spans="6:6" x14ac:dyDescent="0.2">
      <c r="F6048" s="97"/>
    </row>
    <row r="6049" spans="6:6" x14ac:dyDescent="0.2">
      <c r="F6049" s="97"/>
    </row>
    <row r="6050" spans="6:6" x14ac:dyDescent="0.2">
      <c r="F6050" s="97"/>
    </row>
    <row r="6051" spans="6:6" x14ac:dyDescent="0.2">
      <c r="F6051" s="97"/>
    </row>
    <row r="6052" spans="6:6" x14ac:dyDescent="0.2">
      <c r="F6052" s="97"/>
    </row>
    <row r="6053" spans="6:6" x14ac:dyDescent="0.2">
      <c r="F6053" s="97"/>
    </row>
    <row r="6054" spans="6:6" x14ac:dyDescent="0.2">
      <c r="F6054" s="97"/>
    </row>
    <row r="6055" spans="6:6" x14ac:dyDescent="0.2">
      <c r="F6055" s="97"/>
    </row>
    <row r="6056" spans="6:6" x14ac:dyDescent="0.2">
      <c r="F6056" s="97"/>
    </row>
    <row r="6057" spans="6:6" x14ac:dyDescent="0.2">
      <c r="F6057" s="97"/>
    </row>
    <row r="6058" spans="6:6" x14ac:dyDescent="0.2">
      <c r="F6058" s="97"/>
    </row>
    <row r="6059" spans="6:6" x14ac:dyDescent="0.2">
      <c r="F6059" s="97"/>
    </row>
    <row r="6060" spans="6:6" x14ac:dyDescent="0.2">
      <c r="F6060" s="97"/>
    </row>
    <row r="6061" spans="6:6" x14ac:dyDescent="0.2">
      <c r="F6061" s="97"/>
    </row>
    <row r="6062" spans="6:6" x14ac:dyDescent="0.2">
      <c r="F6062" s="97"/>
    </row>
    <row r="6063" spans="6:6" x14ac:dyDescent="0.2">
      <c r="F6063" s="97"/>
    </row>
    <row r="6064" spans="6:6" x14ac:dyDescent="0.2">
      <c r="F6064" s="97"/>
    </row>
    <row r="6065" spans="6:6" x14ac:dyDescent="0.2">
      <c r="F6065" s="97"/>
    </row>
    <row r="6066" spans="6:6" x14ac:dyDescent="0.2">
      <c r="F6066" s="97"/>
    </row>
    <row r="6067" spans="6:6" x14ac:dyDescent="0.2">
      <c r="F6067" s="97"/>
    </row>
    <row r="6068" spans="6:6" x14ac:dyDescent="0.2">
      <c r="F6068" s="97"/>
    </row>
    <row r="6069" spans="6:6" x14ac:dyDescent="0.2">
      <c r="F6069" s="97"/>
    </row>
    <row r="6070" spans="6:6" x14ac:dyDescent="0.2">
      <c r="F6070" s="97"/>
    </row>
    <row r="6071" spans="6:6" x14ac:dyDescent="0.2">
      <c r="F6071" s="97"/>
    </row>
    <row r="6072" spans="6:6" x14ac:dyDescent="0.2">
      <c r="F6072" s="97"/>
    </row>
    <row r="6073" spans="6:6" x14ac:dyDescent="0.2">
      <c r="F6073" s="97"/>
    </row>
    <row r="6074" spans="6:6" x14ac:dyDescent="0.2">
      <c r="F6074" s="97"/>
    </row>
    <row r="6075" spans="6:6" x14ac:dyDescent="0.2">
      <c r="F6075" s="97"/>
    </row>
    <row r="6076" spans="6:6" x14ac:dyDescent="0.2">
      <c r="F6076" s="97"/>
    </row>
    <row r="6077" spans="6:6" x14ac:dyDescent="0.2">
      <c r="F6077" s="97"/>
    </row>
    <row r="6078" spans="6:6" x14ac:dyDescent="0.2">
      <c r="F6078" s="97"/>
    </row>
    <row r="6079" spans="6:6" x14ac:dyDescent="0.2">
      <c r="F6079" s="97"/>
    </row>
    <row r="6080" spans="6:6" x14ac:dyDescent="0.2">
      <c r="F6080" s="97"/>
    </row>
    <row r="6081" spans="6:6" x14ac:dyDescent="0.2">
      <c r="F6081" s="97"/>
    </row>
    <row r="6082" spans="6:6" x14ac:dyDescent="0.2">
      <c r="F6082" s="97"/>
    </row>
    <row r="6083" spans="6:6" x14ac:dyDescent="0.2">
      <c r="F6083" s="97"/>
    </row>
    <row r="6084" spans="6:6" x14ac:dyDescent="0.2">
      <c r="F6084" s="97"/>
    </row>
    <row r="6085" spans="6:6" x14ac:dyDescent="0.2">
      <c r="F6085" s="97"/>
    </row>
    <row r="6086" spans="6:6" x14ac:dyDescent="0.2">
      <c r="F6086" s="97"/>
    </row>
    <row r="6087" spans="6:6" x14ac:dyDescent="0.2">
      <c r="F6087" s="97"/>
    </row>
    <row r="6088" spans="6:6" x14ac:dyDescent="0.2">
      <c r="F6088" s="97"/>
    </row>
    <row r="6089" spans="6:6" x14ac:dyDescent="0.2">
      <c r="F6089" s="97"/>
    </row>
    <row r="6090" spans="6:6" x14ac:dyDescent="0.2">
      <c r="F6090" s="97"/>
    </row>
    <row r="6091" spans="6:6" x14ac:dyDescent="0.2">
      <c r="F6091" s="97"/>
    </row>
    <row r="6092" spans="6:6" x14ac:dyDescent="0.2">
      <c r="F6092" s="97"/>
    </row>
    <row r="6093" spans="6:6" x14ac:dyDescent="0.2">
      <c r="F6093" s="97"/>
    </row>
    <row r="6094" spans="6:6" x14ac:dyDescent="0.2">
      <c r="F6094" s="97"/>
    </row>
    <row r="6095" spans="6:6" x14ac:dyDescent="0.2">
      <c r="F6095" s="97"/>
    </row>
    <row r="6096" spans="6:6" x14ac:dyDescent="0.2">
      <c r="F6096" s="97"/>
    </row>
    <row r="6097" spans="6:6" x14ac:dyDescent="0.2">
      <c r="F6097" s="97"/>
    </row>
    <row r="6098" spans="6:6" x14ac:dyDescent="0.2">
      <c r="F6098" s="97"/>
    </row>
    <row r="6099" spans="6:6" x14ac:dyDescent="0.2">
      <c r="F6099" s="97"/>
    </row>
    <row r="6100" spans="6:6" x14ac:dyDescent="0.2">
      <c r="F6100" s="97"/>
    </row>
    <row r="6101" spans="6:6" x14ac:dyDescent="0.2">
      <c r="F6101" s="97"/>
    </row>
    <row r="6102" spans="6:6" x14ac:dyDescent="0.2">
      <c r="F6102" s="97"/>
    </row>
    <row r="6103" spans="6:6" x14ac:dyDescent="0.2">
      <c r="F6103" s="97"/>
    </row>
    <row r="6104" spans="6:6" x14ac:dyDescent="0.2">
      <c r="F6104" s="97"/>
    </row>
    <row r="6105" spans="6:6" x14ac:dyDescent="0.2">
      <c r="F6105" s="97"/>
    </row>
    <row r="6106" spans="6:6" x14ac:dyDescent="0.2">
      <c r="F6106" s="97"/>
    </row>
    <row r="6107" spans="6:6" x14ac:dyDescent="0.2">
      <c r="F6107" s="97"/>
    </row>
    <row r="6108" spans="6:6" x14ac:dyDescent="0.2">
      <c r="F6108" s="97"/>
    </row>
    <row r="6109" spans="6:6" x14ac:dyDescent="0.2">
      <c r="F6109" s="97"/>
    </row>
    <row r="6110" spans="6:6" x14ac:dyDescent="0.2">
      <c r="F6110" s="97"/>
    </row>
    <row r="6111" spans="6:6" x14ac:dyDescent="0.2">
      <c r="F6111" s="97"/>
    </row>
    <row r="6112" spans="6:6" x14ac:dyDescent="0.2">
      <c r="F6112" s="97"/>
    </row>
    <row r="6113" spans="6:6" x14ac:dyDescent="0.2">
      <c r="F6113" s="97"/>
    </row>
    <row r="6114" spans="6:6" x14ac:dyDescent="0.2">
      <c r="F6114" s="97"/>
    </row>
    <row r="6115" spans="6:6" x14ac:dyDescent="0.2">
      <c r="F6115" s="97"/>
    </row>
    <row r="6116" spans="6:6" x14ac:dyDescent="0.2">
      <c r="F6116" s="97"/>
    </row>
    <row r="6117" spans="6:6" x14ac:dyDescent="0.2">
      <c r="F6117" s="97"/>
    </row>
    <row r="6118" spans="6:6" x14ac:dyDescent="0.2">
      <c r="F6118" s="97"/>
    </row>
    <row r="6119" spans="6:6" x14ac:dyDescent="0.2">
      <c r="F6119" s="97"/>
    </row>
    <row r="6120" spans="6:6" x14ac:dyDescent="0.2">
      <c r="F6120" s="97"/>
    </row>
    <row r="6121" spans="6:6" x14ac:dyDescent="0.2">
      <c r="F6121" s="97"/>
    </row>
    <row r="6122" spans="6:6" x14ac:dyDescent="0.2">
      <c r="F6122" s="97"/>
    </row>
    <row r="6123" spans="6:6" x14ac:dyDescent="0.2">
      <c r="F6123" s="97"/>
    </row>
    <row r="6124" spans="6:6" x14ac:dyDescent="0.2">
      <c r="F6124" s="97"/>
    </row>
    <row r="6125" spans="6:6" x14ac:dyDescent="0.2">
      <c r="F6125" s="97"/>
    </row>
    <row r="6126" spans="6:6" x14ac:dyDescent="0.2">
      <c r="F6126" s="97"/>
    </row>
    <row r="6127" spans="6:6" x14ac:dyDescent="0.2">
      <c r="F6127" s="97"/>
    </row>
    <row r="6128" spans="6:6" x14ac:dyDescent="0.2">
      <c r="F6128" s="97"/>
    </row>
    <row r="6129" spans="6:6" x14ac:dyDescent="0.2">
      <c r="F6129" s="97"/>
    </row>
    <row r="6130" spans="6:6" x14ac:dyDescent="0.2">
      <c r="F6130" s="97"/>
    </row>
    <row r="6131" spans="6:6" x14ac:dyDescent="0.2">
      <c r="F6131" s="97"/>
    </row>
    <row r="6132" spans="6:6" x14ac:dyDescent="0.2">
      <c r="F6132" s="97"/>
    </row>
    <row r="6133" spans="6:6" x14ac:dyDescent="0.2">
      <c r="F6133" s="97"/>
    </row>
    <row r="6134" spans="6:6" x14ac:dyDescent="0.2">
      <c r="F6134" s="97"/>
    </row>
    <row r="6135" spans="6:6" x14ac:dyDescent="0.2">
      <c r="F6135" s="97"/>
    </row>
    <row r="6136" spans="6:6" x14ac:dyDescent="0.2">
      <c r="F6136" s="97"/>
    </row>
    <row r="6137" spans="6:6" x14ac:dyDescent="0.2">
      <c r="F6137" s="97"/>
    </row>
    <row r="6138" spans="6:6" x14ac:dyDescent="0.2">
      <c r="F6138" s="97"/>
    </row>
    <row r="6139" spans="6:6" x14ac:dyDescent="0.2">
      <c r="F6139" s="97"/>
    </row>
    <row r="6140" spans="6:6" x14ac:dyDescent="0.2">
      <c r="F6140" s="97"/>
    </row>
    <row r="6141" spans="6:6" x14ac:dyDescent="0.2">
      <c r="F6141" s="97"/>
    </row>
    <row r="6142" spans="6:6" x14ac:dyDescent="0.2">
      <c r="F6142" s="97"/>
    </row>
    <row r="6143" spans="6:6" x14ac:dyDescent="0.2">
      <c r="F6143" s="97"/>
    </row>
    <row r="6144" spans="6:6" x14ac:dyDescent="0.2">
      <c r="F6144" s="97"/>
    </row>
    <row r="6145" spans="6:6" x14ac:dyDescent="0.2">
      <c r="F6145" s="97"/>
    </row>
    <row r="6146" spans="6:6" x14ac:dyDescent="0.2">
      <c r="F6146" s="97"/>
    </row>
    <row r="6147" spans="6:6" x14ac:dyDescent="0.2">
      <c r="F6147" s="97"/>
    </row>
    <row r="6148" spans="6:6" x14ac:dyDescent="0.2">
      <c r="F6148" s="97"/>
    </row>
    <row r="6149" spans="6:6" x14ac:dyDescent="0.2">
      <c r="F6149" s="97"/>
    </row>
    <row r="6150" spans="6:6" x14ac:dyDescent="0.2">
      <c r="F6150" s="97"/>
    </row>
    <row r="6151" spans="6:6" x14ac:dyDescent="0.2">
      <c r="F6151" s="97"/>
    </row>
    <row r="6152" spans="6:6" x14ac:dyDescent="0.2">
      <c r="F6152" s="97"/>
    </row>
    <row r="6153" spans="6:6" x14ac:dyDescent="0.2">
      <c r="F6153" s="97"/>
    </row>
    <row r="6154" spans="6:6" x14ac:dyDescent="0.2">
      <c r="F6154" s="97"/>
    </row>
    <row r="6155" spans="6:6" x14ac:dyDescent="0.2">
      <c r="F6155" s="97"/>
    </row>
    <row r="6156" spans="6:6" x14ac:dyDescent="0.2">
      <c r="F6156" s="97"/>
    </row>
    <row r="6157" spans="6:6" x14ac:dyDescent="0.2">
      <c r="F6157" s="97"/>
    </row>
    <row r="6158" spans="6:6" x14ac:dyDescent="0.2">
      <c r="F6158" s="97"/>
    </row>
    <row r="6159" spans="6:6" x14ac:dyDescent="0.2">
      <c r="F6159" s="97"/>
    </row>
    <row r="6160" spans="6:6" x14ac:dyDescent="0.2">
      <c r="F6160" s="97"/>
    </row>
    <row r="6161" spans="6:6" x14ac:dyDescent="0.2">
      <c r="F6161" s="97"/>
    </row>
    <row r="6162" spans="6:6" x14ac:dyDescent="0.2">
      <c r="F6162" s="97"/>
    </row>
    <row r="6163" spans="6:6" x14ac:dyDescent="0.2">
      <c r="F6163" s="97"/>
    </row>
    <row r="6164" spans="6:6" x14ac:dyDescent="0.2">
      <c r="F6164" s="97"/>
    </row>
    <row r="6165" spans="6:6" x14ac:dyDescent="0.2">
      <c r="F6165" s="97"/>
    </row>
    <row r="6166" spans="6:6" x14ac:dyDescent="0.2">
      <c r="F6166" s="97"/>
    </row>
    <row r="6167" spans="6:6" x14ac:dyDescent="0.2">
      <c r="F6167" s="97"/>
    </row>
    <row r="6168" spans="6:6" x14ac:dyDescent="0.2">
      <c r="F6168" s="97"/>
    </row>
    <row r="6169" spans="6:6" x14ac:dyDescent="0.2">
      <c r="F6169" s="97"/>
    </row>
    <row r="6170" spans="6:6" x14ac:dyDescent="0.2">
      <c r="F6170" s="97"/>
    </row>
    <row r="6171" spans="6:6" x14ac:dyDescent="0.2">
      <c r="F6171" s="97"/>
    </row>
    <row r="6172" spans="6:6" x14ac:dyDescent="0.2">
      <c r="F6172" s="97"/>
    </row>
    <row r="6173" spans="6:6" x14ac:dyDescent="0.2">
      <c r="F6173" s="97"/>
    </row>
    <row r="6174" spans="6:6" x14ac:dyDescent="0.2">
      <c r="F6174" s="97"/>
    </row>
    <row r="6175" spans="6:6" x14ac:dyDescent="0.2">
      <c r="F6175" s="97"/>
    </row>
    <row r="6176" spans="6:6" x14ac:dyDescent="0.2">
      <c r="F6176" s="97"/>
    </row>
    <row r="6177" spans="6:6" x14ac:dyDescent="0.2">
      <c r="F6177" s="97"/>
    </row>
    <row r="6178" spans="6:6" x14ac:dyDescent="0.2">
      <c r="F6178" s="97"/>
    </row>
    <row r="6179" spans="6:6" x14ac:dyDescent="0.2">
      <c r="F6179" s="97"/>
    </row>
    <row r="6180" spans="6:6" x14ac:dyDescent="0.2">
      <c r="F6180" s="97"/>
    </row>
    <row r="6181" spans="6:6" x14ac:dyDescent="0.2">
      <c r="F6181" s="97"/>
    </row>
    <row r="6182" spans="6:6" x14ac:dyDescent="0.2">
      <c r="F6182" s="97"/>
    </row>
    <row r="6183" spans="6:6" x14ac:dyDescent="0.2">
      <c r="F6183" s="97"/>
    </row>
    <row r="6184" spans="6:6" x14ac:dyDescent="0.2">
      <c r="F6184" s="97"/>
    </row>
    <row r="6185" spans="6:6" x14ac:dyDescent="0.2">
      <c r="F6185" s="97"/>
    </row>
    <row r="6186" spans="6:6" x14ac:dyDescent="0.2">
      <c r="F6186" s="97"/>
    </row>
    <row r="6187" spans="6:6" x14ac:dyDescent="0.2">
      <c r="F6187" s="97"/>
    </row>
    <row r="6188" spans="6:6" x14ac:dyDescent="0.2">
      <c r="F6188" s="97"/>
    </row>
    <row r="6189" spans="6:6" x14ac:dyDescent="0.2">
      <c r="F6189" s="97"/>
    </row>
    <row r="6190" spans="6:6" x14ac:dyDescent="0.2">
      <c r="F6190" s="97"/>
    </row>
    <row r="6191" spans="6:6" x14ac:dyDescent="0.2">
      <c r="F6191" s="97"/>
    </row>
    <row r="6192" spans="6:6" x14ac:dyDescent="0.2">
      <c r="F6192" s="97"/>
    </row>
    <row r="6193" spans="6:6" x14ac:dyDescent="0.2">
      <c r="F6193" s="97"/>
    </row>
    <row r="6194" spans="6:6" x14ac:dyDescent="0.2">
      <c r="F6194" s="97"/>
    </row>
    <row r="6195" spans="6:6" x14ac:dyDescent="0.2">
      <c r="F6195" s="97"/>
    </row>
    <row r="6196" spans="6:6" x14ac:dyDescent="0.2">
      <c r="F6196" s="97"/>
    </row>
    <row r="6197" spans="6:6" x14ac:dyDescent="0.2">
      <c r="F6197" s="97"/>
    </row>
    <row r="6198" spans="6:6" x14ac:dyDescent="0.2">
      <c r="F6198" s="97"/>
    </row>
    <row r="6199" spans="6:6" x14ac:dyDescent="0.2">
      <c r="F6199" s="97"/>
    </row>
    <row r="6200" spans="6:6" x14ac:dyDescent="0.2">
      <c r="F6200" s="97"/>
    </row>
    <row r="6201" spans="6:6" x14ac:dyDescent="0.2">
      <c r="F6201" s="97"/>
    </row>
    <row r="6202" spans="6:6" x14ac:dyDescent="0.2">
      <c r="F6202" s="97"/>
    </row>
    <row r="6203" spans="6:6" x14ac:dyDescent="0.2">
      <c r="F6203" s="97"/>
    </row>
    <row r="6204" spans="6:6" x14ac:dyDescent="0.2">
      <c r="F6204" s="97"/>
    </row>
    <row r="6205" spans="6:6" x14ac:dyDescent="0.2">
      <c r="F6205" s="97"/>
    </row>
    <row r="6206" spans="6:6" x14ac:dyDescent="0.2">
      <c r="F6206" s="97"/>
    </row>
    <row r="6207" spans="6:6" x14ac:dyDescent="0.2">
      <c r="F6207" s="97"/>
    </row>
    <row r="6208" spans="6:6" x14ac:dyDescent="0.2">
      <c r="F6208" s="97"/>
    </row>
    <row r="6209" spans="6:6" x14ac:dyDescent="0.2">
      <c r="F6209" s="97"/>
    </row>
    <row r="6210" spans="6:6" x14ac:dyDescent="0.2">
      <c r="F6210" s="97"/>
    </row>
    <row r="6211" spans="6:6" x14ac:dyDescent="0.2">
      <c r="F6211" s="97"/>
    </row>
    <row r="6212" spans="6:6" x14ac:dyDescent="0.2">
      <c r="F6212" s="97"/>
    </row>
    <row r="6213" spans="6:6" x14ac:dyDescent="0.2">
      <c r="F6213" s="97"/>
    </row>
    <row r="6214" spans="6:6" x14ac:dyDescent="0.2">
      <c r="F6214" s="97"/>
    </row>
    <row r="6215" spans="6:6" x14ac:dyDescent="0.2">
      <c r="F6215" s="97"/>
    </row>
    <row r="6216" spans="6:6" x14ac:dyDescent="0.2">
      <c r="F6216" s="97"/>
    </row>
    <row r="6217" spans="6:6" x14ac:dyDescent="0.2">
      <c r="F6217" s="97"/>
    </row>
    <row r="6218" spans="6:6" x14ac:dyDescent="0.2">
      <c r="F6218" s="97"/>
    </row>
    <row r="6219" spans="6:6" x14ac:dyDescent="0.2">
      <c r="F6219" s="97"/>
    </row>
    <row r="6220" spans="6:6" x14ac:dyDescent="0.2">
      <c r="F6220" s="97"/>
    </row>
    <row r="6221" spans="6:6" x14ac:dyDescent="0.2">
      <c r="F6221" s="97"/>
    </row>
    <row r="6222" spans="6:6" x14ac:dyDescent="0.2">
      <c r="F6222" s="97"/>
    </row>
    <row r="6223" spans="6:6" x14ac:dyDescent="0.2">
      <c r="F6223" s="97"/>
    </row>
    <row r="6224" spans="6:6" x14ac:dyDescent="0.2">
      <c r="F6224" s="97"/>
    </row>
    <row r="6225" spans="6:6" x14ac:dyDescent="0.2">
      <c r="F6225" s="97"/>
    </row>
    <row r="6226" spans="6:6" x14ac:dyDescent="0.2">
      <c r="F6226" s="97"/>
    </row>
    <row r="6227" spans="6:6" x14ac:dyDescent="0.2">
      <c r="F6227" s="97"/>
    </row>
    <row r="6228" spans="6:6" x14ac:dyDescent="0.2">
      <c r="F6228" s="97"/>
    </row>
    <row r="6229" spans="6:6" x14ac:dyDescent="0.2">
      <c r="F6229" s="97"/>
    </row>
    <row r="6230" spans="6:6" x14ac:dyDescent="0.2">
      <c r="F6230" s="97"/>
    </row>
    <row r="6231" spans="6:6" x14ac:dyDescent="0.2">
      <c r="F6231" s="97"/>
    </row>
    <row r="6232" spans="6:6" x14ac:dyDescent="0.2">
      <c r="F6232" s="97"/>
    </row>
    <row r="6233" spans="6:6" x14ac:dyDescent="0.2">
      <c r="F6233" s="97"/>
    </row>
    <row r="6234" spans="6:6" x14ac:dyDescent="0.2">
      <c r="F6234" s="97"/>
    </row>
    <row r="6235" spans="6:6" x14ac:dyDescent="0.2">
      <c r="F6235" s="97"/>
    </row>
    <row r="6236" spans="6:6" x14ac:dyDescent="0.2">
      <c r="F6236" s="97"/>
    </row>
    <row r="6237" spans="6:6" x14ac:dyDescent="0.2">
      <c r="F6237" s="97"/>
    </row>
    <row r="6238" spans="6:6" x14ac:dyDescent="0.2">
      <c r="F6238" s="97"/>
    </row>
    <row r="6239" spans="6:6" x14ac:dyDescent="0.2">
      <c r="F6239" s="97"/>
    </row>
    <row r="6240" spans="6:6" x14ac:dyDescent="0.2">
      <c r="F6240" s="97"/>
    </row>
    <row r="6241" spans="6:6" x14ac:dyDescent="0.2">
      <c r="F6241" s="97"/>
    </row>
    <row r="6242" spans="6:6" x14ac:dyDescent="0.2">
      <c r="F6242" s="97"/>
    </row>
    <row r="6243" spans="6:6" x14ac:dyDescent="0.2">
      <c r="F6243" s="97"/>
    </row>
    <row r="6244" spans="6:6" x14ac:dyDescent="0.2">
      <c r="F6244" s="97"/>
    </row>
    <row r="6245" spans="6:6" x14ac:dyDescent="0.2">
      <c r="F6245" s="97"/>
    </row>
    <row r="6246" spans="6:6" x14ac:dyDescent="0.2">
      <c r="F6246" s="97"/>
    </row>
    <row r="6247" spans="6:6" x14ac:dyDescent="0.2">
      <c r="F6247" s="97"/>
    </row>
    <row r="6248" spans="6:6" x14ac:dyDescent="0.2">
      <c r="F6248" s="97"/>
    </row>
    <row r="6249" spans="6:6" x14ac:dyDescent="0.2">
      <c r="F6249" s="97"/>
    </row>
    <row r="6250" spans="6:6" x14ac:dyDescent="0.2">
      <c r="F6250" s="97"/>
    </row>
    <row r="6251" spans="6:6" x14ac:dyDescent="0.2">
      <c r="F6251" s="97"/>
    </row>
    <row r="6252" spans="6:6" x14ac:dyDescent="0.2">
      <c r="F6252" s="97"/>
    </row>
    <row r="6253" spans="6:6" x14ac:dyDescent="0.2">
      <c r="F6253" s="97"/>
    </row>
    <row r="6254" spans="6:6" x14ac:dyDescent="0.2">
      <c r="F6254" s="97"/>
    </row>
    <row r="6255" spans="6:6" x14ac:dyDescent="0.2">
      <c r="F6255" s="97"/>
    </row>
    <row r="6256" spans="6:6" x14ac:dyDescent="0.2">
      <c r="F6256" s="97"/>
    </row>
    <row r="6257" spans="6:6" x14ac:dyDescent="0.2">
      <c r="F6257" s="97"/>
    </row>
    <row r="6258" spans="6:6" x14ac:dyDescent="0.2">
      <c r="F6258" s="97"/>
    </row>
    <row r="6259" spans="6:6" x14ac:dyDescent="0.2">
      <c r="F6259" s="97"/>
    </row>
    <row r="6260" spans="6:6" x14ac:dyDescent="0.2">
      <c r="F6260" s="97"/>
    </row>
    <row r="6261" spans="6:6" x14ac:dyDescent="0.2">
      <c r="F6261" s="97"/>
    </row>
    <row r="6262" spans="6:6" x14ac:dyDescent="0.2">
      <c r="F6262" s="97"/>
    </row>
    <row r="6263" spans="6:6" x14ac:dyDescent="0.2">
      <c r="F6263" s="97"/>
    </row>
    <row r="6264" spans="6:6" x14ac:dyDescent="0.2">
      <c r="F6264" s="97"/>
    </row>
    <row r="6265" spans="6:6" x14ac:dyDescent="0.2">
      <c r="F6265" s="97"/>
    </row>
    <row r="6266" spans="6:6" x14ac:dyDescent="0.2">
      <c r="F6266" s="97"/>
    </row>
    <row r="6267" spans="6:6" x14ac:dyDescent="0.2">
      <c r="F6267" s="97"/>
    </row>
    <row r="6268" spans="6:6" x14ac:dyDescent="0.2">
      <c r="F6268" s="97"/>
    </row>
    <row r="6269" spans="6:6" x14ac:dyDescent="0.2">
      <c r="F6269" s="97"/>
    </row>
    <row r="6270" spans="6:6" x14ac:dyDescent="0.2">
      <c r="F6270" s="97"/>
    </row>
    <row r="6271" spans="6:6" x14ac:dyDescent="0.2">
      <c r="F6271" s="97"/>
    </row>
    <row r="6272" spans="6:6" x14ac:dyDescent="0.2">
      <c r="F6272" s="97"/>
    </row>
    <row r="6273" spans="6:6" x14ac:dyDescent="0.2">
      <c r="F6273" s="97"/>
    </row>
    <row r="6274" spans="6:6" x14ac:dyDescent="0.2">
      <c r="F6274" s="97"/>
    </row>
    <row r="6275" spans="6:6" x14ac:dyDescent="0.2">
      <c r="F6275" s="97"/>
    </row>
    <row r="6276" spans="6:6" x14ac:dyDescent="0.2">
      <c r="F6276" s="97"/>
    </row>
    <row r="6277" spans="6:6" x14ac:dyDescent="0.2">
      <c r="F6277" s="97"/>
    </row>
    <row r="6278" spans="6:6" x14ac:dyDescent="0.2">
      <c r="F6278" s="97"/>
    </row>
    <row r="6279" spans="6:6" x14ac:dyDescent="0.2">
      <c r="F6279" s="97"/>
    </row>
    <row r="6280" spans="6:6" x14ac:dyDescent="0.2">
      <c r="F6280" s="97"/>
    </row>
    <row r="6281" spans="6:6" x14ac:dyDescent="0.2">
      <c r="F6281" s="97"/>
    </row>
    <row r="6282" spans="6:6" x14ac:dyDescent="0.2">
      <c r="F6282" s="97"/>
    </row>
    <row r="6283" spans="6:6" x14ac:dyDescent="0.2">
      <c r="F6283" s="97"/>
    </row>
    <row r="6284" spans="6:6" x14ac:dyDescent="0.2">
      <c r="F6284" s="97"/>
    </row>
    <row r="6285" spans="6:6" x14ac:dyDescent="0.2">
      <c r="F6285" s="97"/>
    </row>
    <row r="6286" spans="6:6" x14ac:dyDescent="0.2">
      <c r="F6286" s="97"/>
    </row>
    <row r="6287" spans="6:6" x14ac:dyDescent="0.2">
      <c r="F6287" s="97"/>
    </row>
    <row r="6288" spans="6:6" x14ac:dyDescent="0.2">
      <c r="F6288" s="97"/>
    </row>
    <row r="6289" spans="6:6" x14ac:dyDescent="0.2">
      <c r="F6289" s="97"/>
    </row>
    <row r="6290" spans="6:6" x14ac:dyDescent="0.2">
      <c r="F6290" s="97"/>
    </row>
    <row r="6291" spans="6:6" x14ac:dyDescent="0.2">
      <c r="F6291" s="97"/>
    </row>
    <row r="6292" spans="6:6" x14ac:dyDescent="0.2">
      <c r="F6292" s="97"/>
    </row>
    <row r="6293" spans="6:6" x14ac:dyDescent="0.2">
      <c r="F6293" s="97"/>
    </row>
    <row r="6294" spans="6:6" x14ac:dyDescent="0.2">
      <c r="F6294" s="97"/>
    </row>
    <row r="6295" spans="6:6" x14ac:dyDescent="0.2">
      <c r="F6295" s="97"/>
    </row>
    <row r="6296" spans="6:6" x14ac:dyDescent="0.2">
      <c r="F6296" s="97"/>
    </row>
    <row r="6297" spans="6:6" x14ac:dyDescent="0.2">
      <c r="F6297" s="97"/>
    </row>
    <row r="6298" spans="6:6" x14ac:dyDescent="0.2">
      <c r="F6298" s="97"/>
    </row>
    <row r="6299" spans="6:6" x14ac:dyDescent="0.2">
      <c r="F6299" s="97"/>
    </row>
    <row r="6300" spans="6:6" x14ac:dyDescent="0.2">
      <c r="F6300" s="97"/>
    </row>
    <row r="6301" spans="6:6" x14ac:dyDescent="0.2">
      <c r="F6301" s="97"/>
    </row>
    <row r="6302" spans="6:6" x14ac:dyDescent="0.2">
      <c r="F6302" s="97"/>
    </row>
    <row r="6303" spans="6:6" x14ac:dyDescent="0.2">
      <c r="F6303" s="97"/>
    </row>
    <row r="6304" spans="6:6" x14ac:dyDescent="0.2">
      <c r="F6304" s="97"/>
    </row>
    <row r="6305" spans="6:6" x14ac:dyDescent="0.2">
      <c r="F6305" s="97"/>
    </row>
    <row r="6306" spans="6:6" x14ac:dyDescent="0.2">
      <c r="F6306" s="97"/>
    </row>
    <row r="6307" spans="6:6" x14ac:dyDescent="0.2">
      <c r="F6307" s="97"/>
    </row>
    <row r="6308" spans="6:6" x14ac:dyDescent="0.2">
      <c r="F6308" s="97"/>
    </row>
    <row r="6309" spans="6:6" x14ac:dyDescent="0.2">
      <c r="F6309" s="97"/>
    </row>
    <row r="6310" spans="6:6" x14ac:dyDescent="0.2">
      <c r="F6310" s="97"/>
    </row>
    <row r="6311" spans="6:6" x14ac:dyDescent="0.2">
      <c r="F6311" s="97"/>
    </row>
    <row r="6312" spans="6:6" x14ac:dyDescent="0.2">
      <c r="F6312" s="97"/>
    </row>
    <row r="6313" spans="6:6" x14ac:dyDescent="0.2">
      <c r="F6313" s="97"/>
    </row>
    <row r="6314" spans="6:6" x14ac:dyDescent="0.2">
      <c r="F6314" s="97"/>
    </row>
    <row r="6315" spans="6:6" x14ac:dyDescent="0.2">
      <c r="F6315" s="97"/>
    </row>
    <row r="6316" spans="6:6" x14ac:dyDescent="0.2">
      <c r="F6316" s="97"/>
    </row>
    <row r="6317" spans="6:6" x14ac:dyDescent="0.2">
      <c r="F6317" s="97"/>
    </row>
    <row r="6318" spans="6:6" x14ac:dyDescent="0.2">
      <c r="F6318" s="97"/>
    </row>
    <row r="6319" spans="6:6" x14ac:dyDescent="0.2">
      <c r="F6319" s="97"/>
    </row>
    <row r="6320" spans="6:6" x14ac:dyDescent="0.2">
      <c r="F6320" s="97"/>
    </row>
    <row r="6321" spans="6:6" x14ac:dyDescent="0.2">
      <c r="F6321" s="97"/>
    </row>
    <row r="6322" spans="6:6" x14ac:dyDescent="0.2">
      <c r="F6322" s="97"/>
    </row>
    <row r="6323" spans="6:6" x14ac:dyDescent="0.2">
      <c r="F6323" s="97"/>
    </row>
    <row r="6324" spans="6:6" x14ac:dyDescent="0.2">
      <c r="F6324" s="97"/>
    </row>
    <row r="6325" spans="6:6" x14ac:dyDescent="0.2">
      <c r="F6325" s="97"/>
    </row>
    <row r="6326" spans="6:6" x14ac:dyDescent="0.2">
      <c r="F6326" s="97"/>
    </row>
    <row r="6327" spans="6:6" x14ac:dyDescent="0.2">
      <c r="F6327" s="97"/>
    </row>
    <row r="6328" spans="6:6" x14ac:dyDescent="0.2">
      <c r="F6328" s="97"/>
    </row>
    <row r="6329" spans="6:6" x14ac:dyDescent="0.2">
      <c r="F6329" s="97"/>
    </row>
    <row r="6330" spans="6:6" x14ac:dyDescent="0.2">
      <c r="F6330" s="97"/>
    </row>
    <row r="6331" spans="6:6" x14ac:dyDescent="0.2">
      <c r="F6331" s="97"/>
    </row>
    <row r="6332" spans="6:6" x14ac:dyDescent="0.2">
      <c r="F6332" s="97"/>
    </row>
    <row r="6333" spans="6:6" x14ac:dyDescent="0.2">
      <c r="F6333" s="97"/>
    </row>
    <row r="6334" spans="6:6" x14ac:dyDescent="0.2">
      <c r="F6334" s="97"/>
    </row>
    <row r="6335" spans="6:6" x14ac:dyDescent="0.2">
      <c r="F6335" s="97"/>
    </row>
    <row r="6336" spans="6:6" x14ac:dyDescent="0.2">
      <c r="F6336" s="97"/>
    </row>
    <row r="6337" spans="6:6" x14ac:dyDescent="0.2">
      <c r="F6337" s="97"/>
    </row>
    <row r="6338" spans="6:6" x14ac:dyDescent="0.2">
      <c r="F6338" s="97"/>
    </row>
    <row r="6339" spans="6:6" x14ac:dyDescent="0.2">
      <c r="F6339" s="97"/>
    </row>
    <row r="6340" spans="6:6" x14ac:dyDescent="0.2">
      <c r="F6340" s="97"/>
    </row>
    <row r="6341" spans="6:6" x14ac:dyDescent="0.2">
      <c r="F6341" s="97"/>
    </row>
    <row r="6342" spans="6:6" x14ac:dyDescent="0.2">
      <c r="F6342" s="97"/>
    </row>
    <row r="6343" spans="6:6" x14ac:dyDescent="0.2">
      <c r="F6343" s="97"/>
    </row>
    <row r="6344" spans="6:6" x14ac:dyDescent="0.2">
      <c r="F6344" s="97"/>
    </row>
    <row r="6345" spans="6:6" x14ac:dyDescent="0.2">
      <c r="F6345" s="97"/>
    </row>
    <row r="6346" spans="6:6" x14ac:dyDescent="0.2">
      <c r="F6346" s="97"/>
    </row>
    <row r="6347" spans="6:6" x14ac:dyDescent="0.2">
      <c r="F6347" s="97"/>
    </row>
    <row r="6348" spans="6:6" x14ac:dyDescent="0.2">
      <c r="F6348" s="97"/>
    </row>
    <row r="6349" spans="6:6" x14ac:dyDescent="0.2">
      <c r="F6349" s="97"/>
    </row>
    <row r="6350" spans="6:6" x14ac:dyDescent="0.2">
      <c r="F6350" s="97"/>
    </row>
    <row r="6351" spans="6:6" x14ac:dyDescent="0.2">
      <c r="F6351" s="97"/>
    </row>
    <row r="6352" spans="6:6" x14ac:dyDescent="0.2">
      <c r="F6352" s="97"/>
    </row>
    <row r="6353" spans="6:6" x14ac:dyDescent="0.2">
      <c r="F6353" s="97"/>
    </row>
    <row r="6354" spans="6:6" x14ac:dyDescent="0.2">
      <c r="F6354" s="97"/>
    </row>
    <row r="6355" spans="6:6" x14ac:dyDescent="0.2">
      <c r="F6355" s="97"/>
    </row>
    <row r="6356" spans="6:6" x14ac:dyDescent="0.2">
      <c r="F6356" s="97"/>
    </row>
    <row r="6357" spans="6:6" x14ac:dyDescent="0.2">
      <c r="F6357" s="97"/>
    </row>
    <row r="6358" spans="6:6" x14ac:dyDescent="0.2">
      <c r="F6358" s="97"/>
    </row>
    <row r="6359" spans="6:6" x14ac:dyDescent="0.2">
      <c r="F6359" s="97"/>
    </row>
    <row r="6360" spans="6:6" x14ac:dyDescent="0.2">
      <c r="F6360" s="97"/>
    </row>
    <row r="6361" spans="6:6" x14ac:dyDescent="0.2">
      <c r="F6361" s="97"/>
    </row>
    <row r="6362" spans="6:6" x14ac:dyDescent="0.2">
      <c r="F6362" s="97"/>
    </row>
    <row r="6363" spans="6:6" x14ac:dyDescent="0.2">
      <c r="F6363" s="97"/>
    </row>
    <row r="6364" spans="6:6" x14ac:dyDescent="0.2">
      <c r="F6364" s="97"/>
    </row>
    <row r="6365" spans="6:6" x14ac:dyDescent="0.2">
      <c r="F6365" s="97"/>
    </row>
    <row r="6366" spans="6:6" x14ac:dyDescent="0.2">
      <c r="F6366" s="97"/>
    </row>
    <row r="6367" spans="6:6" x14ac:dyDescent="0.2">
      <c r="F6367" s="97"/>
    </row>
    <row r="6368" spans="6:6" x14ac:dyDescent="0.2">
      <c r="F6368" s="97"/>
    </row>
    <row r="6369" spans="6:6" x14ac:dyDescent="0.2">
      <c r="F6369" s="97"/>
    </row>
    <row r="6370" spans="6:6" x14ac:dyDescent="0.2">
      <c r="F6370" s="97"/>
    </row>
    <row r="6371" spans="6:6" x14ac:dyDescent="0.2">
      <c r="F6371" s="97"/>
    </row>
    <row r="6372" spans="6:6" x14ac:dyDescent="0.2">
      <c r="F6372" s="97"/>
    </row>
    <row r="6373" spans="6:6" x14ac:dyDescent="0.2">
      <c r="F6373" s="97"/>
    </row>
    <row r="6374" spans="6:6" x14ac:dyDescent="0.2">
      <c r="F6374" s="97"/>
    </row>
    <row r="6375" spans="6:6" x14ac:dyDescent="0.2">
      <c r="F6375" s="97"/>
    </row>
    <row r="6376" spans="6:6" x14ac:dyDescent="0.2">
      <c r="F6376" s="97"/>
    </row>
    <row r="6377" spans="6:6" x14ac:dyDescent="0.2">
      <c r="F6377" s="97"/>
    </row>
    <row r="6378" spans="6:6" x14ac:dyDescent="0.2">
      <c r="F6378" s="97"/>
    </row>
    <row r="6379" spans="6:6" x14ac:dyDescent="0.2">
      <c r="F6379" s="97"/>
    </row>
    <row r="6380" spans="6:6" x14ac:dyDescent="0.2">
      <c r="F6380" s="97"/>
    </row>
    <row r="6381" spans="6:6" x14ac:dyDescent="0.2">
      <c r="F6381" s="97"/>
    </row>
    <row r="6382" spans="6:6" x14ac:dyDescent="0.2">
      <c r="F6382" s="97"/>
    </row>
    <row r="6383" spans="6:6" x14ac:dyDescent="0.2">
      <c r="F6383" s="97"/>
    </row>
    <row r="6384" spans="6:6" x14ac:dyDescent="0.2">
      <c r="F6384" s="97"/>
    </row>
    <row r="6385" spans="6:6" x14ac:dyDescent="0.2">
      <c r="F6385" s="97"/>
    </row>
    <row r="6386" spans="6:6" x14ac:dyDescent="0.2">
      <c r="F6386" s="97"/>
    </row>
    <row r="6387" spans="6:6" x14ac:dyDescent="0.2">
      <c r="F6387" s="97"/>
    </row>
    <row r="6388" spans="6:6" x14ac:dyDescent="0.2">
      <c r="F6388" s="97"/>
    </row>
    <row r="6389" spans="6:6" x14ac:dyDescent="0.2">
      <c r="F6389" s="97"/>
    </row>
    <row r="6390" spans="6:6" x14ac:dyDescent="0.2">
      <c r="F6390" s="97"/>
    </row>
    <row r="6391" spans="6:6" x14ac:dyDescent="0.2">
      <c r="F6391" s="97"/>
    </row>
    <row r="6392" spans="6:6" x14ac:dyDescent="0.2">
      <c r="F6392" s="97"/>
    </row>
    <row r="6393" spans="6:6" x14ac:dyDescent="0.2">
      <c r="F6393" s="97"/>
    </row>
    <row r="6394" spans="6:6" x14ac:dyDescent="0.2">
      <c r="F6394" s="97"/>
    </row>
    <row r="6395" spans="6:6" x14ac:dyDescent="0.2">
      <c r="F6395" s="97"/>
    </row>
    <row r="6396" spans="6:6" x14ac:dyDescent="0.2">
      <c r="F6396" s="97"/>
    </row>
    <row r="6397" spans="6:6" x14ac:dyDescent="0.2">
      <c r="F6397" s="97"/>
    </row>
    <row r="6398" spans="6:6" x14ac:dyDescent="0.2">
      <c r="F6398" s="97"/>
    </row>
    <row r="6399" spans="6:6" x14ac:dyDescent="0.2">
      <c r="F6399" s="97"/>
    </row>
    <row r="6400" spans="6:6" x14ac:dyDescent="0.2">
      <c r="F6400" s="97"/>
    </row>
    <row r="6401" spans="6:6" x14ac:dyDescent="0.2">
      <c r="F6401" s="97"/>
    </row>
    <row r="6402" spans="6:6" x14ac:dyDescent="0.2">
      <c r="F6402" s="97"/>
    </row>
    <row r="6403" spans="6:6" x14ac:dyDescent="0.2">
      <c r="F6403" s="97"/>
    </row>
    <row r="6404" spans="6:6" x14ac:dyDescent="0.2">
      <c r="F6404" s="97"/>
    </row>
    <row r="6405" spans="6:6" x14ac:dyDescent="0.2">
      <c r="F6405" s="97"/>
    </row>
    <row r="6406" spans="6:6" x14ac:dyDescent="0.2">
      <c r="F6406" s="97"/>
    </row>
    <row r="6407" spans="6:6" x14ac:dyDescent="0.2">
      <c r="F6407" s="97"/>
    </row>
    <row r="6408" spans="6:6" x14ac:dyDescent="0.2">
      <c r="F6408" s="97"/>
    </row>
    <row r="6409" spans="6:6" x14ac:dyDescent="0.2">
      <c r="F6409" s="97"/>
    </row>
    <row r="6410" spans="6:6" x14ac:dyDescent="0.2">
      <c r="F6410" s="97"/>
    </row>
    <row r="6411" spans="6:6" x14ac:dyDescent="0.2">
      <c r="F6411" s="97"/>
    </row>
    <row r="6412" spans="6:6" x14ac:dyDescent="0.2">
      <c r="F6412" s="97"/>
    </row>
    <row r="6413" spans="6:6" x14ac:dyDescent="0.2">
      <c r="F6413" s="97"/>
    </row>
    <row r="6414" spans="6:6" x14ac:dyDescent="0.2">
      <c r="F6414" s="97"/>
    </row>
    <row r="6415" spans="6:6" x14ac:dyDescent="0.2">
      <c r="F6415" s="97"/>
    </row>
    <row r="6416" spans="6:6" x14ac:dyDescent="0.2">
      <c r="F6416" s="97"/>
    </row>
    <row r="6417" spans="6:6" x14ac:dyDescent="0.2">
      <c r="F6417" s="97"/>
    </row>
    <row r="6418" spans="6:6" x14ac:dyDescent="0.2">
      <c r="F6418" s="97"/>
    </row>
    <row r="6419" spans="6:6" x14ac:dyDescent="0.2">
      <c r="F6419" s="97"/>
    </row>
    <row r="6420" spans="6:6" x14ac:dyDescent="0.2">
      <c r="F6420" s="97"/>
    </row>
    <row r="6421" spans="6:6" x14ac:dyDescent="0.2">
      <c r="F6421" s="97"/>
    </row>
    <row r="6422" spans="6:6" x14ac:dyDescent="0.2">
      <c r="F6422" s="97"/>
    </row>
    <row r="6423" spans="6:6" x14ac:dyDescent="0.2">
      <c r="F6423" s="97"/>
    </row>
    <row r="6424" spans="6:6" x14ac:dyDescent="0.2">
      <c r="F6424" s="97"/>
    </row>
    <row r="6425" spans="6:6" x14ac:dyDescent="0.2">
      <c r="F6425" s="97"/>
    </row>
    <row r="6426" spans="6:6" x14ac:dyDescent="0.2">
      <c r="F6426" s="97"/>
    </row>
    <row r="6427" spans="6:6" x14ac:dyDescent="0.2">
      <c r="F6427" s="97"/>
    </row>
    <row r="6428" spans="6:6" x14ac:dyDescent="0.2">
      <c r="F6428" s="97"/>
    </row>
    <row r="6429" spans="6:6" x14ac:dyDescent="0.2">
      <c r="F6429" s="97"/>
    </row>
    <row r="6430" spans="6:6" x14ac:dyDescent="0.2">
      <c r="F6430" s="97"/>
    </row>
    <row r="6431" spans="6:6" x14ac:dyDescent="0.2">
      <c r="F6431" s="97"/>
    </row>
    <row r="6432" spans="6:6" x14ac:dyDescent="0.2">
      <c r="F6432" s="97"/>
    </row>
    <row r="6433" spans="6:6" x14ac:dyDescent="0.2">
      <c r="F6433" s="97"/>
    </row>
    <row r="6434" spans="6:6" x14ac:dyDescent="0.2">
      <c r="F6434" s="97"/>
    </row>
    <row r="6435" spans="6:6" x14ac:dyDescent="0.2">
      <c r="F6435" s="97"/>
    </row>
    <row r="6436" spans="6:6" x14ac:dyDescent="0.2">
      <c r="F6436" s="97"/>
    </row>
    <row r="6437" spans="6:6" x14ac:dyDescent="0.2">
      <c r="F6437" s="97"/>
    </row>
    <row r="6438" spans="6:6" x14ac:dyDescent="0.2">
      <c r="F6438" s="97"/>
    </row>
    <row r="6439" spans="6:6" x14ac:dyDescent="0.2">
      <c r="F6439" s="97"/>
    </row>
    <row r="6440" spans="6:6" x14ac:dyDescent="0.2">
      <c r="F6440" s="97"/>
    </row>
    <row r="6441" spans="6:6" x14ac:dyDescent="0.2">
      <c r="F6441" s="97"/>
    </row>
    <row r="6442" spans="6:6" x14ac:dyDescent="0.2">
      <c r="F6442" s="97"/>
    </row>
    <row r="6443" spans="6:6" x14ac:dyDescent="0.2">
      <c r="F6443" s="97"/>
    </row>
    <row r="6444" spans="6:6" x14ac:dyDescent="0.2">
      <c r="F6444" s="97"/>
    </row>
    <row r="6445" spans="6:6" x14ac:dyDescent="0.2">
      <c r="F6445" s="97"/>
    </row>
    <row r="6446" spans="6:6" x14ac:dyDescent="0.2">
      <c r="F6446" s="97"/>
    </row>
    <row r="6447" spans="6:6" x14ac:dyDescent="0.2">
      <c r="F6447" s="97"/>
    </row>
    <row r="6448" spans="6:6" x14ac:dyDescent="0.2">
      <c r="F6448" s="97"/>
    </row>
    <row r="6449" spans="6:6" x14ac:dyDescent="0.2">
      <c r="F6449" s="97"/>
    </row>
    <row r="6450" spans="6:6" x14ac:dyDescent="0.2">
      <c r="F6450" s="97"/>
    </row>
    <row r="6451" spans="6:6" x14ac:dyDescent="0.2">
      <c r="F6451" s="97"/>
    </row>
    <row r="6452" spans="6:6" x14ac:dyDescent="0.2">
      <c r="F6452" s="97"/>
    </row>
    <row r="6453" spans="6:6" x14ac:dyDescent="0.2">
      <c r="F6453" s="97"/>
    </row>
    <row r="6454" spans="6:6" x14ac:dyDescent="0.2">
      <c r="F6454" s="97"/>
    </row>
    <row r="6455" spans="6:6" x14ac:dyDescent="0.2">
      <c r="F6455" s="97"/>
    </row>
    <row r="6456" spans="6:6" x14ac:dyDescent="0.2">
      <c r="F6456" s="97"/>
    </row>
    <row r="6457" spans="6:6" x14ac:dyDescent="0.2">
      <c r="F6457" s="97"/>
    </row>
    <row r="6458" spans="6:6" x14ac:dyDescent="0.2">
      <c r="F6458" s="97"/>
    </row>
    <row r="6459" spans="6:6" x14ac:dyDescent="0.2">
      <c r="F6459" s="97"/>
    </row>
    <row r="6460" spans="6:6" x14ac:dyDescent="0.2">
      <c r="F6460" s="97"/>
    </row>
    <row r="6461" spans="6:6" x14ac:dyDescent="0.2">
      <c r="F6461" s="97"/>
    </row>
    <row r="6462" spans="6:6" x14ac:dyDescent="0.2">
      <c r="F6462" s="97"/>
    </row>
    <row r="6463" spans="6:6" x14ac:dyDescent="0.2">
      <c r="F6463" s="97"/>
    </row>
    <row r="6464" spans="6:6" x14ac:dyDescent="0.2">
      <c r="F6464" s="97"/>
    </row>
    <row r="6465" spans="6:6" x14ac:dyDescent="0.2">
      <c r="F6465" s="97"/>
    </row>
    <row r="6466" spans="6:6" x14ac:dyDescent="0.2">
      <c r="F6466" s="97"/>
    </row>
    <row r="6467" spans="6:6" x14ac:dyDescent="0.2">
      <c r="F6467" s="97"/>
    </row>
    <row r="6468" spans="6:6" x14ac:dyDescent="0.2">
      <c r="F6468" s="97"/>
    </row>
    <row r="6469" spans="6:6" x14ac:dyDescent="0.2">
      <c r="F6469" s="97"/>
    </row>
    <row r="6470" spans="6:6" x14ac:dyDescent="0.2">
      <c r="F6470" s="97"/>
    </row>
    <row r="6471" spans="6:6" x14ac:dyDescent="0.2">
      <c r="F6471" s="97"/>
    </row>
    <row r="6472" spans="6:6" x14ac:dyDescent="0.2">
      <c r="F6472" s="97"/>
    </row>
    <row r="6473" spans="6:6" x14ac:dyDescent="0.2">
      <c r="F6473" s="97"/>
    </row>
    <row r="6474" spans="6:6" x14ac:dyDescent="0.2">
      <c r="F6474" s="97"/>
    </row>
    <row r="6475" spans="6:6" x14ac:dyDescent="0.2">
      <c r="F6475" s="97"/>
    </row>
    <row r="6476" spans="6:6" x14ac:dyDescent="0.2">
      <c r="F6476" s="97"/>
    </row>
    <row r="6477" spans="6:6" x14ac:dyDescent="0.2">
      <c r="F6477" s="97"/>
    </row>
    <row r="6478" spans="6:6" x14ac:dyDescent="0.2">
      <c r="F6478" s="97"/>
    </row>
    <row r="6479" spans="6:6" x14ac:dyDescent="0.2">
      <c r="F6479" s="97"/>
    </row>
    <row r="6480" spans="6:6" x14ac:dyDescent="0.2">
      <c r="F6480" s="97"/>
    </row>
    <row r="6481" spans="6:6" x14ac:dyDescent="0.2">
      <c r="F6481" s="97"/>
    </row>
    <row r="6482" spans="6:6" x14ac:dyDescent="0.2">
      <c r="F6482" s="97"/>
    </row>
    <row r="6483" spans="6:6" x14ac:dyDescent="0.2">
      <c r="F6483" s="97"/>
    </row>
    <row r="6484" spans="6:6" x14ac:dyDescent="0.2">
      <c r="F6484" s="97"/>
    </row>
    <row r="6485" spans="6:6" x14ac:dyDescent="0.2">
      <c r="F6485" s="97"/>
    </row>
    <row r="6486" spans="6:6" x14ac:dyDescent="0.2">
      <c r="F6486" s="97"/>
    </row>
    <row r="6487" spans="6:6" x14ac:dyDescent="0.2">
      <c r="F6487" s="97"/>
    </row>
    <row r="6488" spans="6:6" x14ac:dyDescent="0.2">
      <c r="F6488" s="97"/>
    </row>
    <row r="6489" spans="6:6" x14ac:dyDescent="0.2">
      <c r="F6489" s="97"/>
    </row>
    <row r="6490" spans="6:6" x14ac:dyDescent="0.2">
      <c r="F6490" s="97"/>
    </row>
    <row r="6491" spans="6:6" x14ac:dyDescent="0.2">
      <c r="F6491" s="97"/>
    </row>
    <row r="6492" spans="6:6" x14ac:dyDescent="0.2">
      <c r="F6492" s="97"/>
    </row>
    <row r="6493" spans="6:6" x14ac:dyDescent="0.2">
      <c r="F6493" s="97"/>
    </row>
    <row r="6494" spans="6:6" x14ac:dyDescent="0.2">
      <c r="F6494" s="97"/>
    </row>
    <row r="6495" spans="6:6" x14ac:dyDescent="0.2">
      <c r="F6495" s="97"/>
    </row>
    <row r="6496" spans="6:6" x14ac:dyDescent="0.2">
      <c r="F6496" s="97"/>
    </row>
    <row r="6497" spans="6:6" x14ac:dyDescent="0.2">
      <c r="F6497" s="97"/>
    </row>
    <row r="6498" spans="6:6" x14ac:dyDescent="0.2">
      <c r="F6498" s="97"/>
    </row>
    <row r="6499" spans="6:6" x14ac:dyDescent="0.2">
      <c r="F6499" s="97"/>
    </row>
    <row r="6500" spans="6:6" x14ac:dyDescent="0.2">
      <c r="F6500" s="97"/>
    </row>
    <row r="6501" spans="6:6" x14ac:dyDescent="0.2">
      <c r="F6501" s="97"/>
    </row>
    <row r="6502" spans="6:6" x14ac:dyDescent="0.2">
      <c r="F6502" s="97"/>
    </row>
    <row r="6503" spans="6:6" x14ac:dyDescent="0.2">
      <c r="F6503" s="97"/>
    </row>
    <row r="6504" spans="6:6" x14ac:dyDescent="0.2">
      <c r="F6504" s="97"/>
    </row>
    <row r="6505" spans="6:6" x14ac:dyDescent="0.2">
      <c r="F6505" s="97"/>
    </row>
    <row r="6506" spans="6:6" x14ac:dyDescent="0.2">
      <c r="F6506" s="97"/>
    </row>
    <row r="6507" spans="6:6" x14ac:dyDescent="0.2">
      <c r="F6507" s="97"/>
    </row>
    <row r="6508" spans="6:6" x14ac:dyDescent="0.2">
      <c r="F6508" s="97"/>
    </row>
    <row r="6509" spans="6:6" x14ac:dyDescent="0.2">
      <c r="F6509" s="97"/>
    </row>
    <row r="6510" spans="6:6" x14ac:dyDescent="0.2">
      <c r="F6510" s="97"/>
    </row>
    <row r="6511" spans="6:6" x14ac:dyDescent="0.2">
      <c r="F6511" s="97"/>
    </row>
    <row r="6512" spans="6:6" x14ac:dyDescent="0.2">
      <c r="F6512" s="97"/>
    </row>
    <row r="6513" spans="6:6" x14ac:dyDescent="0.2">
      <c r="F6513" s="97"/>
    </row>
    <row r="6514" spans="6:6" x14ac:dyDescent="0.2">
      <c r="F6514" s="97"/>
    </row>
    <row r="6515" spans="6:6" x14ac:dyDescent="0.2">
      <c r="F6515" s="97"/>
    </row>
    <row r="6516" spans="6:6" x14ac:dyDescent="0.2">
      <c r="F6516" s="97"/>
    </row>
    <row r="6517" spans="6:6" x14ac:dyDescent="0.2">
      <c r="F6517" s="97"/>
    </row>
    <row r="6518" spans="6:6" x14ac:dyDescent="0.2">
      <c r="F6518" s="97"/>
    </row>
    <row r="6519" spans="6:6" x14ac:dyDescent="0.2">
      <c r="F6519" s="97"/>
    </row>
    <row r="6520" spans="6:6" x14ac:dyDescent="0.2">
      <c r="F6520" s="97"/>
    </row>
    <row r="6521" spans="6:6" x14ac:dyDescent="0.2">
      <c r="F6521" s="97"/>
    </row>
    <row r="6522" spans="6:6" x14ac:dyDescent="0.2">
      <c r="F6522" s="97"/>
    </row>
    <row r="6523" spans="6:6" x14ac:dyDescent="0.2">
      <c r="F6523" s="97"/>
    </row>
    <row r="6524" spans="6:6" x14ac:dyDescent="0.2">
      <c r="F6524" s="97"/>
    </row>
    <row r="6525" spans="6:6" x14ac:dyDescent="0.2">
      <c r="F6525" s="97"/>
    </row>
    <row r="6526" spans="6:6" x14ac:dyDescent="0.2">
      <c r="F6526" s="97"/>
    </row>
    <row r="6527" spans="6:6" x14ac:dyDescent="0.2">
      <c r="F6527" s="97"/>
    </row>
    <row r="6528" spans="6:6" x14ac:dyDescent="0.2">
      <c r="F6528" s="97"/>
    </row>
    <row r="6529" spans="6:6" x14ac:dyDescent="0.2">
      <c r="F6529" s="97"/>
    </row>
    <row r="6530" spans="6:6" x14ac:dyDescent="0.2">
      <c r="F6530" s="97"/>
    </row>
    <row r="6531" spans="6:6" x14ac:dyDescent="0.2">
      <c r="F6531" s="97"/>
    </row>
    <row r="6532" spans="6:6" x14ac:dyDescent="0.2">
      <c r="F6532" s="97"/>
    </row>
    <row r="6533" spans="6:6" x14ac:dyDescent="0.2">
      <c r="F6533" s="97"/>
    </row>
    <row r="6534" spans="6:6" x14ac:dyDescent="0.2">
      <c r="F6534" s="97"/>
    </row>
    <row r="6535" spans="6:6" x14ac:dyDescent="0.2">
      <c r="F6535" s="97"/>
    </row>
    <row r="6536" spans="6:6" x14ac:dyDescent="0.2">
      <c r="F6536" s="97"/>
    </row>
    <row r="6537" spans="6:6" x14ac:dyDescent="0.2">
      <c r="F6537" s="97"/>
    </row>
    <row r="6538" spans="6:6" x14ac:dyDescent="0.2">
      <c r="F6538" s="97"/>
    </row>
    <row r="6539" spans="6:6" x14ac:dyDescent="0.2">
      <c r="F6539" s="97"/>
    </row>
    <row r="6540" spans="6:6" x14ac:dyDescent="0.2">
      <c r="F6540" s="97"/>
    </row>
    <row r="6541" spans="6:6" x14ac:dyDescent="0.2">
      <c r="F6541" s="97"/>
    </row>
    <row r="6542" spans="6:6" x14ac:dyDescent="0.2">
      <c r="F6542" s="97"/>
    </row>
    <row r="6543" spans="6:6" x14ac:dyDescent="0.2">
      <c r="F6543" s="97"/>
    </row>
    <row r="6544" spans="6:6" x14ac:dyDescent="0.2">
      <c r="F6544" s="97"/>
    </row>
    <row r="6545" spans="6:6" x14ac:dyDescent="0.2">
      <c r="F6545" s="97"/>
    </row>
    <row r="6546" spans="6:6" x14ac:dyDescent="0.2">
      <c r="F6546" s="97"/>
    </row>
    <row r="6547" spans="6:6" x14ac:dyDescent="0.2">
      <c r="F6547" s="97"/>
    </row>
    <row r="6548" spans="6:6" x14ac:dyDescent="0.2">
      <c r="F6548" s="97"/>
    </row>
    <row r="6549" spans="6:6" x14ac:dyDescent="0.2">
      <c r="F6549" s="97"/>
    </row>
    <row r="6550" spans="6:6" x14ac:dyDescent="0.2">
      <c r="F6550" s="97"/>
    </row>
    <row r="6551" spans="6:6" x14ac:dyDescent="0.2">
      <c r="F6551" s="97"/>
    </row>
    <row r="6552" spans="6:6" x14ac:dyDescent="0.2">
      <c r="F6552" s="97"/>
    </row>
    <row r="6553" spans="6:6" x14ac:dyDescent="0.2">
      <c r="F6553" s="97"/>
    </row>
    <row r="6554" spans="6:6" x14ac:dyDescent="0.2">
      <c r="F6554" s="97"/>
    </row>
    <row r="6555" spans="6:6" x14ac:dyDescent="0.2">
      <c r="F6555" s="97"/>
    </row>
    <row r="6556" spans="6:6" x14ac:dyDescent="0.2">
      <c r="F6556" s="97"/>
    </row>
    <row r="6557" spans="6:6" x14ac:dyDescent="0.2">
      <c r="F6557" s="97"/>
    </row>
    <row r="6558" spans="6:6" x14ac:dyDescent="0.2">
      <c r="F6558" s="97"/>
    </row>
    <row r="6559" spans="6:6" x14ac:dyDescent="0.2">
      <c r="F6559" s="97"/>
    </row>
    <row r="6560" spans="6:6" x14ac:dyDescent="0.2">
      <c r="F6560" s="97"/>
    </row>
    <row r="6561" spans="6:6" x14ac:dyDescent="0.2">
      <c r="F6561" s="97"/>
    </row>
    <row r="6562" spans="6:6" x14ac:dyDescent="0.2">
      <c r="F6562" s="97"/>
    </row>
    <row r="6563" spans="6:6" x14ac:dyDescent="0.2">
      <c r="F6563" s="97"/>
    </row>
    <row r="6564" spans="6:6" x14ac:dyDescent="0.2">
      <c r="F6564" s="97"/>
    </row>
    <row r="6565" spans="6:6" x14ac:dyDescent="0.2">
      <c r="F6565" s="97"/>
    </row>
    <row r="6566" spans="6:6" x14ac:dyDescent="0.2">
      <c r="F6566" s="97"/>
    </row>
    <row r="6567" spans="6:6" x14ac:dyDescent="0.2">
      <c r="F6567" s="97"/>
    </row>
    <row r="6568" spans="6:6" x14ac:dyDescent="0.2">
      <c r="F6568" s="97"/>
    </row>
    <row r="6569" spans="6:6" x14ac:dyDescent="0.2">
      <c r="F6569" s="97"/>
    </row>
    <row r="6570" spans="6:6" x14ac:dyDescent="0.2">
      <c r="F6570" s="97"/>
    </row>
    <row r="6571" spans="6:6" x14ac:dyDescent="0.2">
      <c r="F6571" s="97"/>
    </row>
    <row r="6572" spans="6:6" x14ac:dyDescent="0.2">
      <c r="F6572" s="97"/>
    </row>
    <row r="6573" spans="6:6" x14ac:dyDescent="0.2">
      <c r="F6573" s="97"/>
    </row>
    <row r="6574" spans="6:6" x14ac:dyDescent="0.2">
      <c r="F6574" s="97"/>
    </row>
    <row r="6575" spans="6:6" x14ac:dyDescent="0.2">
      <c r="F6575" s="97"/>
    </row>
    <row r="6576" spans="6:6" x14ac:dyDescent="0.2">
      <c r="F6576" s="97"/>
    </row>
    <row r="6577" spans="6:6" x14ac:dyDescent="0.2">
      <c r="F6577" s="97"/>
    </row>
    <row r="6578" spans="6:6" x14ac:dyDescent="0.2">
      <c r="F6578" s="97"/>
    </row>
    <row r="6579" spans="6:6" x14ac:dyDescent="0.2">
      <c r="F6579" s="97"/>
    </row>
    <row r="6580" spans="6:6" x14ac:dyDescent="0.2">
      <c r="F6580" s="97"/>
    </row>
    <row r="6581" spans="6:6" x14ac:dyDescent="0.2">
      <c r="F6581" s="97"/>
    </row>
    <row r="6582" spans="6:6" x14ac:dyDescent="0.2">
      <c r="F6582" s="97"/>
    </row>
    <row r="6583" spans="6:6" x14ac:dyDescent="0.2">
      <c r="F6583" s="97"/>
    </row>
    <row r="6584" spans="6:6" x14ac:dyDescent="0.2">
      <c r="F6584" s="97"/>
    </row>
    <row r="6585" spans="6:6" x14ac:dyDescent="0.2">
      <c r="F6585" s="97"/>
    </row>
    <row r="6586" spans="6:6" x14ac:dyDescent="0.2">
      <c r="F6586" s="97"/>
    </row>
    <row r="6587" spans="6:6" x14ac:dyDescent="0.2">
      <c r="F6587" s="97"/>
    </row>
    <row r="6588" spans="6:6" x14ac:dyDescent="0.2">
      <c r="F6588" s="97"/>
    </row>
    <row r="6589" spans="6:6" x14ac:dyDescent="0.2">
      <c r="F6589" s="97"/>
    </row>
    <row r="6590" spans="6:6" x14ac:dyDescent="0.2">
      <c r="F6590" s="97"/>
    </row>
    <row r="6591" spans="6:6" x14ac:dyDescent="0.2">
      <c r="F6591" s="97"/>
    </row>
    <row r="6592" spans="6:6" x14ac:dyDescent="0.2">
      <c r="F6592" s="97"/>
    </row>
    <row r="6593" spans="6:6" x14ac:dyDescent="0.2">
      <c r="F6593" s="97"/>
    </row>
    <row r="6594" spans="6:6" x14ac:dyDescent="0.2">
      <c r="F6594" s="97"/>
    </row>
    <row r="6595" spans="6:6" x14ac:dyDescent="0.2">
      <c r="F6595" s="97"/>
    </row>
    <row r="6596" spans="6:6" x14ac:dyDescent="0.2">
      <c r="F6596" s="97"/>
    </row>
    <row r="6597" spans="6:6" x14ac:dyDescent="0.2">
      <c r="F6597" s="97"/>
    </row>
    <row r="6598" spans="6:6" x14ac:dyDescent="0.2">
      <c r="F6598" s="97"/>
    </row>
    <row r="6599" spans="6:6" x14ac:dyDescent="0.2">
      <c r="F6599" s="97"/>
    </row>
    <row r="6600" spans="6:6" x14ac:dyDescent="0.2">
      <c r="F6600" s="97"/>
    </row>
    <row r="6601" spans="6:6" x14ac:dyDescent="0.2">
      <c r="F6601" s="97"/>
    </row>
    <row r="6602" spans="6:6" x14ac:dyDescent="0.2">
      <c r="F6602" s="97"/>
    </row>
    <row r="6603" spans="6:6" x14ac:dyDescent="0.2">
      <c r="F6603" s="97"/>
    </row>
    <row r="6604" spans="6:6" x14ac:dyDescent="0.2">
      <c r="F6604" s="97"/>
    </row>
    <row r="6605" spans="6:6" x14ac:dyDescent="0.2">
      <c r="F6605" s="97"/>
    </row>
    <row r="6606" spans="6:6" x14ac:dyDescent="0.2">
      <c r="F6606" s="97"/>
    </row>
    <row r="6607" spans="6:6" x14ac:dyDescent="0.2">
      <c r="F6607" s="97"/>
    </row>
    <row r="6608" spans="6:6" x14ac:dyDescent="0.2">
      <c r="F6608" s="97"/>
    </row>
    <row r="6609" spans="6:6" x14ac:dyDescent="0.2">
      <c r="F6609" s="97"/>
    </row>
    <row r="6610" spans="6:6" x14ac:dyDescent="0.2">
      <c r="F6610" s="97"/>
    </row>
    <row r="6611" spans="6:6" x14ac:dyDescent="0.2">
      <c r="F6611" s="97"/>
    </row>
    <row r="6612" spans="6:6" x14ac:dyDescent="0.2">
      <c r="F6612" s="97"/>
    </row>
    <row r="6613" spans="6:6" x14ac:dyDescent="0.2">
      <c r="F6613" s="97"/>
    </row>
    <row r="6614" spans="6:6" x14ac:dyDescent="0.2">
      <c r="F6614" s="97"/>
    </row>
    <row r="6615" spans="6:6" x14ac:dyDescent="0.2">
      <c r="F6615" s="97"/>
    </row>
    <row r="6616" spans="6:6" x14ac:dyDescent="0.2">
      <c r="F6616" s="97"/>
    </row>
    <row r="6617" spans="6:6" x14ac:dyDescent="0.2">
      <c r="F6617" s="97"/>
    </row>
    <row r="6618" spans="6:6" x14ac:dyDescent="0.2">
      <c r="F6618" s="97"/>
    </row>
    <row r="6619" spans="6:6" x14ac:dyDescent="0.2">
      <c r="F6619" s="97"/>
    </row>
    <row r="6620" spans="6:6" x14ac:dyDescent="0.2">
      <c r="F6620" s="97"/>
    </row>
    <row r="6621" spans="6:6" x14ac:dyDescent="0.2">
      <c r="F6621" s="97"/>
    </row>
    <row r="6622" spans="6:6" x14ac:dyDescent="0.2">
      <c r="F6622" s="97"/>
    </row>
    <row r="6623" spans="6:6" x14ac:dyDescent="0.2">
      <c r="F6623" s="97"/>
    </row>
    <row r="6624" spans="6:6" x14ac:dyDescent="0.2">
      <c r="F6624" s="97"/>
    </row>
    <row r="6625" spans="6:6" x14ac:dyDescent="0.2">
      <c r="F6625" s="97"/>
    </row>
    <row r="6626" spans="6:6" x14ac:dyDescent="0.2">
      <c r="F6626" s="97"/>
    </row>
    <row r="6627" spans="6:6" x14ac:dyDescent="0.2">
      <c r="F6627" s="97"/>
    </row>
    <row r="6628" spans="6:6" x14ac:dyDescent="0.2">
      <c r="F6628" s="97"/>
    </row>
    <row r="6629" spans="6:6" x14ac:dyDescent="0.2">
      <c r="F6629" s="97"/>
    </row>
    <row r="6630" spans="6:6" x14ac:dyDescent="0.2">
      <c r="F6630" s="97"/>
    </row>
    <row r="6631" spans="6:6" x14ac:dyDescent="0.2">
      <c r="F6631" s="97"/>
    </row>
    <row r="6632" spans="6:6" x14ac:dyDescent="0.2">
      <c r="F6632" s="97"/>
    </row>
    <row r="6633" spans="6:6" x14ac:dyDescent="0.2">
      <c r="F6633" s="97"/>
    </row>
    <row r="6634" spans="6:6" x14ac:dyDescent="0.2">
      <c r="F6634" s="97"/>
    </row>
    <row r="6635" spans="6:6" x14ac:dyDescent="0.2">
      <c r="F6635" s="97"/>
    </row>
    <row r="6636" spans="6:6" x14ac:dyDescent="0.2">
      <c r="F6636" s="97"/>
    </row>
    <row r="6637" spans="6:6" x14ac:dyDescent="0.2">
      <c r="F6637" s="97"/>
    </row>
    <row r="6638" spans="6:6" x14ac:dyDescent="0.2">
      <c r="F6638" s="97"/>
    </row>
    <row r="6639" spans="6:6" x14ac:dyDescent="0.2">
      <c r="F6639" s="97"/>
    </row>
    <row r="6640" spans="6:6" x14ac:dyDescent="0.2">
      <c r="F6640" s="97"/>
    </row>
    <row r="6641" spans="6:6" x14ac:dyDescent="0.2">
      <c r="F6641" s="97"/>
    </row>
    <row r="6642" spans="6:6" x14ac:dyDescent="0.2">
      <c r="F6642" s="97"/>
    </row>
    <row r="6643" spans="6:6" x14ac:dyDescent="0.2">
      <c r="F6643" s="97"/>
    </row>
    <row r="6644" spans="6:6" x14ac:dyDescent="0.2">
      <c r="F6644" s="97"/>
    </row>
    <row r="6645" spans="6:6" x14ac:dyDescent="0.2">
      <c r="F6645" s="97"/>
    </row>
    <row r="6646" spans="6:6" x14ac:dyDescent="0.2">
      <c r="F6646" s="97"/>
    </row>
    <row r="6647" spans="6:6" x14ac:dyDescent="0.2">
      <c r="F6647" s="97"/>
    </row>
    <row r="6648" spans="6:6" x14ac:dyDescent="0.2">
      <c r="F6648" s="97"/>
    </row>
    <row r="6649" spans="6:6" x14ac:dyDescent="0.2">
      <c r="F6649" s="97"/>
    </row>
    <row r="6650" spans="6:6" x14ac:dyDescent="0.2">
      <c r="F6650" s="97"/>
    </row>
    <row r="6651" spans="6:6" x14ac:dyDescent="0.2">
      <c r="F6651" s="97"/>
    </row>
    <row r="6652" spans="6:6" x14ac:dyDescent="0.2">
      <c r="F6652" s="97"/>
    </row>
    <row r="6653" spans="6:6" x14ac:dyDescent="0.2">
      <c r="F6653" s="97"/>
    </row>
    <row r="6654" spans="6:6" x14ac:dyDescent="0.2">
      <c r="F6654" s="97"/>
    </row>
    <row r="6655" spans="6:6" x14ac:dyDescent="0.2">
      <c r="F6655" s="97"/>
    </row>
    <row r="6656" spans="6:6" x14ac:dyDescent="0.2">
      <c r="F6656" s="97"/>
    </row>
    <row r="6657" spans="6:6" x14ac:dyDescent="0.2">
      <c r="F6657" s="97"/>
    </row>
    <row r="6658" spans="6:6" x14ac:dyDescent="0.2">
      <c r="F6658" s="97"/>
    </row>
    <row r="6659" spans="6:6" x14ac:dyDescent="0.2">
      <c r="F6659" s="97"/>
    </row>
    <row r="6660" spans="6:6" x14ac:dyDescent="0.2">
      <c r="F6660" s="97"/>
    </row>
    <row r="6661" spans="6:6" x14ac:dyDescent="0.2">
      <c r="F6661" s="97"/>
    </row>
    <row r="6662" spans="6:6" x14ac:dyDescent="0.2">
      <c r="F6662" s="97"/>
    </row>
    <row r="6663" spans="6:6" x14ac:dyDescent="0.2">
      <c r="F6663" s="97"/>
    </row>
    <row r="6664" spans="6:6" x14ac:dyDescent="0.2">
      <c r="F6664" s="97"/>
    </row>
    <row r="6665" spans="6:6" x14ac:dyDescent="0.2">
      <c r="F6665" s="97"/>
    </row>
    <row r="6666" spans="6:6" x14ac:dyDescent="0.2">
      <c r="F6666" s="97"/>
    </row>
    <row r="6667" spans="6:6" x14ac:dyDescent="0.2">
      <c r="F6667" s="97"/>
    </row>
    <row r="6668" spans="6:6" x14ac:dyDescent="0.2">
      <c r="F6668" s="97"/>
    </row>
    <row r="6669" spans="6:6" x14ac:dyDescent="0.2">
      <c r="F6669" s="97"/>
    </row>
    <row r="6670" spans="6:6" x14ac:dyDescent="0.2">
      <c r="F6670" s="97"/>
    </row>
    <row r="6671" spans="6:6" x14ac:dyDescent="0.2">
      <c r="F6671" s="97"/>
    </row>
    <row r="6672" spans="6:6" x14ac:dyDescent="0.2">
      <c r="F6672" s="97"/>
    </row>
    <row r="6673" spans="6:6" x14ac:dyDescent="0.2">
      <c r="F6673" s="97"/>
    </row>
    <row r="6674" spans="6:6" x14ac:dyDescent="0.2">
      <c r="F6674" s="97"/>
    </row>
    <row r="6675" spans="6:6" x14ac:dyDescent="0.2">
      <c r="F6675" s="97"/>
    </row>
    <row r="6676" spans="6:6" x14ac:dyDescent="0.2">
      <c r="F6676" s="97"/>
    </row>
    <row r="6677" spans="6:6" x14ac:dyDescent="0.2">
      <c r="F6677" s="97"/>
    </row>
    <row r="6678" spans="6:6" x14ac:dyDescent="0.2">
      <c r="F6678" s="97"/>
    </row>
    <row r="6679" spans="6:6" x14ac:dyDescent="0.2">
      <c r="F6679" s="97"/>
    </row>
    <row r="6680" spans="6:6" x14ac:dyDescent="0.2">
      <c r="F6680" s="97"/>
    </row>
    <row r="6681" spans="6:6" x14ac:dyDescent="0.2">
      <c r="F6681" s="97"/>
    </row>
    <row r="6682" spans="6:6" x14ac:dyDescent="0.2">
      <c r="F6682" s="97"/>
    </row>
    <row r="6683" spans="6:6" x14ac:dyDescent="0.2">
      <c r="F6683" s="97"/>
    </row>
    <row r="6684" spans="6:6" x14ac:dyDescent="0.2">
      <c r="F6684" s="97"/>
    </row>
    <row r="6685" spans="6:6" x14ac:dyDescent="0.2">
      <c r="F6685" s="97"/>
    </row>
    <row r="6686" spans="6:6" x14ac:dyDescent="0.2">
      <c r="F6686" s="97"/>
    </row>
    <row r="6687" spans="6:6" x14ac:dyDescent="0.2">
      <c r="F6687" s="97"/>
    </row>
    <row r="6688" spans="6:6" x14ac:dyDescent="0.2">
      <c r="F6688" s="97"/>
    </row>
    <row r="6689" spans="6:6" x14ac:dyDescent="0.2">
      <c r="F6689" s="97"/>
    </row>
    <row r="6690" spans="6:6" x14ac:dyDescent="0.2">
      <c r="F6690" s="97"/>
    </row>
    <row r="6691" spans="6:6" x14ac:dyDescent="0.2">
      <c r="F6691" s="97"/>
    </row>
    <row r="6692" spans="6:6" x14ac:dyDescent="0.2">
      <c r="F6692" s="97"/>
    </row>
    <row r="6693" spans="6:6" x14ac:dyDescent="0.2">
      <c r="F6693" s="97"/>
    </row>
    <row r="6694" spans="6:6" x14ac:dyDescent="0.2">
      <c r="F6694" s="97"/>
    </row>
    <row r="6695" spans="6:6" x14ac:dyDescent="0.2">
      <c r="F6695" s="97"/>
    </row>
    <row r="6696" spans="6:6" x14ac:dyDescent="0.2">
      <c r="F6696" s="97"/>
    </row>
    <row r="6697" spans="6:6" x14ac:dyDescent="0.2">
      <c r="F6697" s="97"/>
    </row>
    <row r="6698" spans="6:6" x14ac:dyDescent="0.2">
      <c r="F6698" s="97"/>
    </row>
    <row r="6699" spans="6:6" x14ac:dyDescent="0.2">
      <c r="F6699" s="97"/>
    </row>
    <row r="6700" spans="6:6" x14ac:dyDescent="0.2">
      <c r="F6700" s="97"/>
    </row>
    <row r="6701" spans="6:6" x14ac:dyDescent="0.2">
      <c r="F6701" s="97"/>
    </row>
    <row r="6702" spans="6:6" x14ac:dyDescent="0.2">
      <c r="F6702" s="97"/>
    </row>
    <row r="6703" spans="6:6" x14ac:dyDescent="0.2">
      <c r="F6703" s="97"/>
    </row>
    <row r="6704" spans="6:6" x14ac:dyDescent="0.2">
      <c r="F6704" s="97"/>
    </row>
    <row r="6705" spans="6:6" x14ac:dyDescent="0.2">
      <c r="F6705" s="97"/>
    </row>
    <row r="6706" spans="6:6" x14ac:dyDescent="0.2">
      <c r="F6706" s="97"/>
    </row>
    <row r="6707" spans="6:6" x14ac:dyDescent="0.2">
      <c r="F6707" s="97"/>
    </row>
    <row r="6708" spans="6:6" x14ac:dyDescent="0.2">
      <c r="F6708" s="97"/>
    </row>
    <row r="6709" spans="6:6" x14ac:dyDescent="0.2">
      <c r="F6709" s="97"/>
    </row>
    <row r="6710" spans="6:6" x14ac:dyDescent="0.2">
      <c r="F6710" s="97"/>
    </row>
    <row r="6711" spans="6:6" x14ac:dyDescent="0.2">
      <c r="F6711" s="97"/>
    </row>
    <row r="6712" spans="6:6" x14ac:dyDescent="0.2">
      <c r="F6712" s="97"/>
    </row>
    <row r="6713" spans="6:6" x14ac:dyDescent="0.2">
      <c r="F6713" s="97"/>
    </row>
    <row r="6714" spans="6:6" x14ac:dyDescent="0.2">
      <c r="F6714" s="97"/>
    </row>
    <row r="6715" spans="6:6" x14ac:dyDescent="0.2">
      <c r="F6715" s="97"/>
    </row>
    <row r="6716" spans="6:6" x14ac:dyDescent="0.2">
      <c r="F6716" s="97"/>
    </row>
    <row r="6717" spans="6:6" x14ac:dyDescent="0.2">
      <c r="F6717" s="97"/>
    </row>
    <row r="6718" spans="6:6" x14ac:dyDescent="0.2">
      <c r="F6718" s="97"/>
    </row>
    <row r="6719" spans="6:6" x14ac:dyDescent="0.2">
      <c r="F6719" s="97"/>
    </row>
    <row r="6720" spans="6:6" x14ac:dyDescent="0.2">
      <c r="F6720" s="97"/>
    </row>
    <row r="6721" spans="6:6" x14ac:dyDescent="0.2">
      <c r="F6721" s="97"/>
    </row>
    <row r="6722" spans="6:6" x14ac:dyDescent="0.2">
      <c r="F6722" s="97"/>
    </row>
    <row r="6723" spans="6:6" x14ac:dyDescent="0.2">
      <c r="F6723" s="97"/>
    </row>
    <row r="6724" spans="6:6" x14ac:dyDescent="0.2">
      <c r="F6724" s="97"/>
    </row>
    <row r="6725" spans="6:6" x14ac:dyDescent="0.2">
      <c r="F6725" s="97"/>
    </row>
    <row r="6726" spans="6:6" x14ac:dyDescent="0.2">
      <c r="F6726" s="97"/>
    </row>
    <row r="6727" spans="6:6" x14ac:dyDescent="0.2">
      <c r="F6727" s="97"/>
    </row>
    <row r="6728" spans="6:6" x14ac:dyDescent="0.2">
      <c r="F6728" s="97"/>
    </row>
    <row r="6729" spans="6:6" x14ac:dyDescent="0.2">
      <c r="F6729" s="97"/>
    </row>
    <row r="6730" spans="6:6" x14ac:dyDescent="0.2">
      <c r="F6730" s="97"/>
    </row>
    <row r="6731" spans="6:6" x14ac:dyDescent="0.2">
      <c r="F6731" s="97"/>
    </row>
    <row r="6732" spans="6:6" x14ac:dyDescent="0.2">
      <c r="F6732" s="97"/>
    </row>
    <row r="6733" spans="6:6" x14ac:dyDescent="0.2">
      <c r="F6733" s="97"/>
    </row>
    <row r="6734" spans="6:6" x14ac:dyDescent="0.2">
      <c r="F6734" s="97"/>
    </row>
    <row r="6735" spans="6:6" x14ac:dyDescent="0.2">
      <c r="F6735" s="97"/>
    </row>
    <row r="6736" spans="6:6" x14ac:dyDescent="0.2">
      <c r="F6736" s="97"/>
    </row>
    <row r="6737" spans="6:6" x14ac:dyDescent="0.2">
      <c r="F6737" s="97"/>
    </row>
    <row r="6738" spans="6:6" x14ac:dyDescent="0.2">
      <c r="F6738" s="97"/>
    </row>
    <row r="6739" spans="6:6" x14ac:dyDescent="0.2">
      <c r="F6739" s="97"/>
    </row>
    <row r="6740" spans="6:6" x14ac:dyDescent="0.2">
      <c r="F6740" s="97"/>
    </row>
    <row r="6741" spans="6:6" x14ac:dyDescent="0.2">
      <c r="F6741" s="97"/>
    </row>
    <row r="6742" spans="6:6" x14ac:dyDescent="0.2">
      <c r="F6742" s="97"/>
    </row>
    <row r="6743" spans="6:6" x14ac:dyDescent="0.2">
      <c r="F6743" s="97"/>
    </row>
    <row r="6744" spans="6:6" x14ac:dyDescent="0.2">
      <c r="F6744" s="97"/>
    </row>
    <row r="6745" spans="6:6" x14ac:dyDescent="0.2">
      <c r="F6745" s="97"/>
    </row>
    <row r="6746" spans="6:6" x14ac:dyDescent="0.2">
      <c r="F6746" s="97"/>
    </row>
    <row r="6747" spans="6:6" x14ac:dyDescent="0.2">
      <c r="F6747" s="97"/>
    </row>
    <row r="6748" spans="6:6" x14ac:dyDescent="0.2">
      <c r="F6748" s="97"/>
    </row>
    <row r="6749" spans="6:6" x14ac:dyDescent="0.2">
      <c r="F6749" s="97"/>
    </row>
    <row r="6750" spans="6:6" x14ac:dyDescent="0.2">
      <c r="F6750" s="97"/>
    </row>
    <row r="6751" spans="6:6" x14ac:dyDescent="0.2">
      <c r="F6751" s="97"/>
    </row>
    <row r="6752" spans="6:6" x14ac:dyDescent="0.2">
      <c r="F6752" s="97"/>
    </row>
    <row r="6753" spans="6:6" x14ac:dyDescent="0.2">
      <c r="F6753" s="97"/>
    </row>
    <row r="6754" spans="6:6" x14ac:dyDescent="0.2">
      <c r="F6754" s="97"/>
    </row>
    <row r="6755" spans="6:6" x14ac:dyDescent="0.2">
      <c r="F6755" s="97"/>
    </row>
    <row r="6756" spans="6:6" x14ac:dyDescent="0.2">
      <c r="F6756" s="97"/>
    </row>
    <row r="6757" spans="6:6" x14ac:dyDescent="0.2">
      <c r="F6757" s="97"/>
    </row>
    <row r="6758" spans="6:6" x14ac:dyDescent="0.2">
      <c r="F6758" s="97"/>
    </row>
    <row r="6759" spans="6:6" x14ac:dyDescent="0.2">
      <c r="F6759" s="97"/>
    </row>
    <row r="6760" spans="6:6" x14ac:dyDescent="0.2">
      <c r="F6760" s="97"/>
    </row>
    <row r="6761" spans="6:6" x14ac:dyDescent="0.2">
      <c r="F6761" s="97"/>
    </row>
    <row r="6762" spans="6:6" x14ac:dyDescent="0.2">
      <c r="F6762" s="97"/>
    </row>
    <row r="6763" spans="6:6" x14ac:dyDescent="0.2">
      <c r="F6763" s="97"/>
    </row>
    <row r="6764" spans="6:6" x14ac:dyDescent="0.2">
      <c r="F6764" s="97"/>
    </row>
    <row r="6765" spans="6:6" x14ac:dyDescent="0.2">
      <c r="F6765" s="97"/>
    </row>
    <row r="6766" spans="6:6" x14ac:dyDescent="0.2">
      <c r="F6766" s="97"/>
    </row>
    <row r="6767" spans="6:6" x14ac:dyDescent="0.2">
      <c r="F6767" s="97"/>
    </row>
    <row r="6768" spans="6:6" x14ac:dyDescent="0.2">
      <c r="F6768" s="97"/>
    </row>
    <row r="6769" spans="6:6" x14ac:dyDescent="0.2">
      <c r="F6769" s="97"/>
    </row>
    <row r="6770" spans="6:6" x14ac:dyDescent="0.2">
      <c r="F6770" s="97"/>
    </row>
    <row r="6771" spans="6:6" x14ac:dyDescent="0.2">
      <c r="F6771" s="97"/>
    </row>
    <row r="6772" spans="6:6" x14ac:dyDescent="0.2">
      <c r="F6772" s="97"/>
    </row>
    <row r="6773" spans="6:6" x14ac:dyDescent="0.2">
      <c r="F6773" s="97"/>
    </row>
    <row r="6774" spans="6:6" x14ac:dyDescent="0.2">
      <c r="F6774" s="97"/>
    </row>
    <row r="6775" spans="6:6" x14ac:dyDescent="0.2">
      <c r="F6775" s="97"/>
    </row>
    <row r="6776" spans="6:6" x14ac:dyDescent="0.2">
      <c r="F6776" s="97"/>
    </row>
    <row r="6777" spans="6:6" x14ac:dyDescent="0.2">
      <c r="F6777" s="97"/>
    </row>
    <row r="6778" spans="6:6" x14ac:dyDescent="0.2">
      <c r="F6778" s="97"/>
    </row>
    <row r="6779" spans="6:6" x14ac:dyDescent="0.2">
      <c r="F6779" s="97"/>
    </row>
    <row r="6780" spans="6:6" x14ac:dyDescent="0.2">
      <c r="F6780" s="97"/>
    </row>
    <row r="6781" spans="6:6" x14ac:dyDescent="0.2">
      <c r="F6781" s="97"/>
    </row>
    <row r="6782" spans="6:6" x14ac:dyDescent="0.2">
      <c r="F6782" s="97"/>
    </row>
    <row r="6783" spans="6:6" x14ac:dyDescent="0.2">
      <c r="F6783" s="97"/>
    </row>
    <row r="6784" spans="6:6" x14ac:dyDescent="0.2">
      <c r="F6784" s="97"/>
    </row>
    <row r="6785" spans="6:6" x14ac:dyDescent="0.2">
      <c r="F6785" s="97"/>
    </row>
    <row r="6786" spans="6:6" x14ac:dyDescent="0.2">
      <c r="F6786" s="97"/>
    </row>
    <row r="6787" spans="6:6" x14ac:dyDescent="0.2">
      <c r="F6787" s="97"/>
    </row>
    <row r="6788" spans="6:6" x14ac:dyDescent="0.2">
      <c r="F6788" s="97"/>
    </row>
    <row r="6789" spans="6:6" x14ac:dyDescent="0.2">
      <c r="F6789" s="97"/>
    </row>
    <row r="6790" spans="6:6" x14ac:dyDescent="0.2">
      <c r="F6790" s="97"/>
    </row>
    <row r="6791" spans="6:6" x14ac:dyDescent="0.2">
      <c r="F6791" s="97"/>
    </row>
    <row r="6792" spans="6:6" x14ac:dyDescent="0.2">
      <c r="F6792" s="97"/>
    </row>
    <row r="6793" spans="6:6" x14ac:dyDescent="0.2">
      <c r="F6793" s="97"/>
    </row>
    <row r="6794" spans="6:6" x14ac:dyDescent="0.2">
      <c r="F6794" s="97"/>
    </row>
    <row r="6795" spans="6:6" x14ac:dyDescent="0.2">
      <c r="F6795" s="97"/>
    </row>
    <row r="6796" spans="6:6" x14ac:dyDescent="0.2">
      <c r="F6796" s="97"/>
    </row>
    <row r="6797" spans="6:6" x14ac:dyDescent="0.2">
      <c r="F6797" s="97"/>
    </row>
    <row r="6798" spans="6:6" x14ac:dyDescent="0.2">
      <c r="F6798" s="97"/>
    </row>
    <row r="6799" spans="6:6" x14ac:dyDescent="0.2">
      <c r="F6799" s="97"/>
    </row>
    <row r="6800" spans="6:6" x14ac:dyDescent="0.2">
      <c r="F6800" s="97"/>
    </row>
    <row r="6801" spans="6:6" x14ac:dyDescent="0.2">
      <c r="F6801" s="97"/>
    </row>
    <row r="6802" spans="6:6" x14ac:dyDescent="0.2">
      <c r="F6802" s="97"/>
    </row>
    <row r="6803" spans="6:6" x14ac:dyDescent="0.2">
      <c r="F6803" s="97"/>
    </row>
    <row r="6804" spans="6:6" x14ac:dyDescent="0.2">
      <c r="F6804" s="97"/>
    </row>
    <row r="6805" spans="6:6" x14ac:dyDescent="0.2">
      <c r="F6805" s="97"/>
    </row>
    <row r="6806" spans="6:6" x14ac:dyDescent="0.2">
      <c r="F6806" s="97"/>
    </row>
    <row r="6807" spans="6:6" x14ac:dyDescent="0.2">
      <c r="F6807" s="97"/>
    </row>
    <row r="6808" spans="6:6" x14ac:dyDescent="0.2">
      <c r="F6808" s="97"/>
    </row>
    <row r="6809" spans="6:6" x14ac:dyDescent="0.2">
      <c r="F6809" s="97"/>
    </row>
    <row r="6810" spans="6:6" x14ac:dyDescent="0.2">
      <c r="F6810" s="97"/>
    </row>
    <row r="6811" spans="6:6" x14ac:dyDescent="0.2">
      <c r="F6811" s="97"/>
    </row>
    <row r="6812" spans="6:6" x14ac:dyDescent="0.2">
      <c r="F6812" s="97"/>
    </row>
    <row r="6813" spans="6:6" x14ac:dyDescent="0.2">
      <c r="F6813" s="97"/>
    </row>
    <row r="6814" spans="6:6" x14ac:dyDescent="0.2">
      <c r="F6814" s="97"/>
    </row>
    <row r="6815" spans="6:6" x14ac:dyDescent="0.2">
      <c r="F6815" s="97"/>
    </row>
    <row r="6816" spans="6:6" x14ac:dyDescent="0.2">
      <c r="F6816" s="97"/>
    </row>
    <row r="6817" spans="6:6" x14ac:dyDescent="0.2">
      <c r="F6817" s="97"/>
    </row>
    <row r="6818" spans="6:6" x14ac:dyDescent="0.2">
      <c r="F6818" s="97"/>
    </row>
    <row r="6819" spans="6:6" x14ac:dyDescent="0.2">
      <c r="F6819" s="97"/>
    </row>
    <row r="6820" spans="6:6" x14ac:dyDescent="0.2">
      <c r="F6820" s="97"/>
    </row>
    <row r="6821" spans="6:6" x14ac:dyDescent="0.2">
      <c r="F6821" s="97"/>
    </row>
    <row r="6822" spans="6:6" x14ac:dyDescent="0.2">
      <c r="F6822" s="97"/>
    </row>
    <row r="6823" spans="6:6" x14ac:dyDescent="0.2">
      <c r="F6823" s="97"/>
    </row>
    <row r="6824" spans="6:6" x14ac:dyDescent="0.2">
      <c r="F6824" s="97"/>
    </row>
    <row r="6825" spans="6:6" x14ac:dyDescent="0.2">
      <c r="F6825" s="97"/>
    </row>
    <row r="6826" spans="6:6" x14ac:dyDescent="0.2">
      <c r="F6826" s="97"/>
    </row>
    <row r="6827" spans="6:6" x14ac:dyDescent="0.2">
      <c r="F6827" s="97"/>
    </row>
    <row r="6828" spans="6:6" x14ac:dyDescent="0.2">
      <c r="F6828" s="97"/>
    </row>
    <row r="6829" spans="6:6" x14ac:dyDescent="0.2">
      <c r="F6829" s="97"/>
    </row>
    <row r="6830" spans="6:6" x14ac:dyDescent="0.2">
      <c r="F6830" s="97"/>
    </row>
    <row r="6831" spans="6:6" x14ac:dyDescent="0.2">
      <c r="F6831" s="97"/>
    </row>
    <row r="6832" spans="6:6" x14ac:dyDescent="0.2">
      <c r="F6832" s="97"/>
    </row>
    <row r="6833" spans="6:6" x14ac:dyDescent="0.2">
      <c r="F6833" s="97"/>
    </row>
    <row r="6834" spans="6:6" x14ac:dyDescent="0.2">
      <c r="F6834" s="97"/>
    </row>
    <row r="6835" spans="6:6" x14ac:dyDescent="0.2">
      <c r="F6835" s="97"/>
    </row>
    <row r="6836" spans="6:6" x14ac:dyDescent="0.2">
      <c r="F6836" s="97"/>
    </row>
    <row r="6837" spans="6:6" x14ac:dyDescent="0.2">
      <c r="F6837" s="97"/>
    </row>
    <row r="6838" spans="6:6" x14ac:dyDescent="0.2">
      <c r="F6838" s="97"/>
    </row>
    <row r="6839" spans="6:6" x14ac:dyDescent="0.2">
      <c r="F6839" s="97"/>
    </row>
    <row r="6840" spans="6:6" x14ac:dyDescent="0.2">
      <c r="F6840" s="97"/>
    </row>
    <row r="6841" spans="6:6" x14ac:dyDescent="0.2">
      <c r="F6841" s="97"/>
    </row>
    <row r="6842" spans="6:6" x14ac:dyDescent="0.2">
      <c r="F6842" s="97"/>
    </row>
    <row r="6843" spans="6:6" x14ac:dyDescent="0.2">
      <c r="F6843" s="97"/>
    </row>
    <row r="6844" spans="6:6" x14ac:dyDescent="0.2">
      <c r="F6844" s="97"/>
    </row>
    <row r="6845" spans="6:6" x14ac:dyDescent="0.2">
      <c r="F6845" s="97"/>
    </row>
    <row r="6846" spans="6:6" x14ac:dyDescent="0.2">
      <c r="F6846" s="97"/>
    </row>
    <row r="6847" spans="6:6" x14ac:dyDescent="0.2">
      <c r="F6847" s="97"/>
    </row>
    <row r="6848" spans="6:6" x14ac:dyDescent="0.2">
      <c r="F6848" s="97"/>
    </row>
    <row r="6849" spans="6:6" x14ac:dyDescent="0.2">
      <c r="F6849" s="97"/>
    </row>
    <row r="6850" spans="6:6" x14ac:dyDescent="0.2">
      <c r="F6850" s="97"/>
    </row>
    <row r="6851" spans="6:6" x14ac:dyDescent="0.2">
      <c r="F6851" s="97"/>
    </row>
    <row r="6852" spans="6:6" x14ac:dyDescent="0.2">
      <c r="F6852" s="97"/>
    </row>
    <row r="6853" spans="6:6" x14ac:dyDescent="0.2">
      <c r="F6853" s="97"/>
    </row>
    <row r="6854" spans="6:6" x14ac:dyDescent="0.2">
      <c r="F6854" s="97"/>
    </row>
    <row r="6855" spans="6:6" x14ac:dyDescent="0.2">
      <c r="F6855" s="97"/>
    </row>
    <row r="6856" spans="6:6" x14ac:dyDescent="0.2">
      <c r="F6856" s="97"/>
    </row>
    <row r="6857" spans="6:6" x14ac:dyDescent="0.2">
      <c r="F6857" s="97"/>
    </row>
    <row r="6858" spans="6:6" x14ac:dyDescent="0.2">
      <c r="F6858" s="97"/>
    </row>
    <row r="6859" spans="6:6" x14ac:dyDescent="0.2">
      <c r="F6859" s="97"/>
    </row>
    <row r="6860" spans="6:6" x14ac:dyDescent="0.2">
      <c r="F6860" s="97"/>
    </row>
    <row r="6861" spans="6:6" x14ac:dyDescent="0.2">
      <c r="F6861" s="97"/>
    </row>
    <row r="6862" spans="6:6" x14ac:dyDescent="0.2">
      <c r="F6862" s="97"/>
    </row>
    <row r="6863" spans="6:6" x14ac:dyDescent="0.2">
      <c r="F6863" s="97"/>
    </row>
    <row r="6864" spans="6:6" x14ac:dyDescent="0.2">
      <c r="F6864" s="97"/>
    </row>
    <row r="6865" spans="6:6" x14ac:dyDescent="0.2">
      <c r="F6865" s="97"/>
    </row>
    <row r="6866" spans="6:6" x14ac:dyDescent="0.2">
      <c r="F6866" s="97"/>
    </row>
    <row r="6867" spans="6:6" x14ac:dyDescent="0.2">
      <c r="F6867" s="97"/>
    </row>
    <row r="6868" spans="6:6" x14ac:dyDescent="0.2">
      <c r="F6868" s="97"/>
    </row>
    <row r="6869" spans="6:6" x14ac:dyDescent="0.2">
      <c r="F6869" s="97"/>
    </row>
    <row r="6870" spans="6:6" x14ac:dyDescent="0.2">
      <c r="F6870" s="97"/>
    </row>
    <row r="6871" spans="6:6" x14ac:dyDescent="0.2">
      <c r="F6871" s="97"/>
    </row>
    <row r="6872" spans="6:6" x14ac:dyDescent="0.2">
      <c r="F6872" s="97"/>
    </row>
    <row r="6873" spans="6:6" x14ac:dyDescent="0.2">
      <c r="F6873" s="97"/>
    </row>
    <row r="6874" spans="6:6" x14ac:dyDescent="0.2">
      <c r="F6874" s="97"/>
    </row>
    <row r="6875" spans="6:6" x14ac:dyDescent="0.2">
      <c r="F6875" s="97"/>
    </row>
    <row r="6876" spans="6:6" x14ac:dyDescent="0.2">
      <c r="F6876" s="97"/>
    </row>
    <row r="6877" spans="6:6" x14ac:dyDescent="0.2">
      <c r="F6877" s="97"/>
    </row>
    <row r="6878" spans="6:6" x14ac:dyDescent="0.2">
      <c r="F6878" s="97"/>
    </row>
    <row r="6879" spans="6:6" x14ac:dyDescent="0.2">
      <c r="F6879" s="97"/>
    </row>
    <row r="6880" spans="6:6" x14ac:dyDescent="0.2">
      <c r="F6880" s="97"/>
    </row>
    <row r="6881" spans="6:6" x14ac:dyDescent="0.2">
      <c r="F6881" s="97"/>
    </row>
    <row r="6882" spans="6:6" x14ac:dyDescent="0.2">
      <c r="F6882" s="97"/>
    </row>
    <row r="6883" spans="6:6" x14ac:dyDescent="0.2">
      <c r="F6883" s="97"/>
    </row>
    <row r="6884" spans="6:6" x14ac:dyDescent="0.2">
      <c r="F6884" s="97"/>
    </row>
    <row r="6885" spans="6:6" x14ac:dyDescent="0.2">
      <c r="F6885" s="97"/>
    </row>
    <row r="6886" spans="6:6" x14ac:dyDescent="0.2">
      <c r="F6886" s="97"/>
    </row>
    <row r="6887" spans="6:6" x14ac:dyDescent="0.2">
      <c r="F6887" s="97"/>
    </row>
    <row r="6888" spans="6:6" x14ac:dyDescent="0.2">
      <c r="F6888" s="97"/>
    </row>
    <row r="6889" spans="6:6" x14ac:dyDescent="0.2">
      <c r="F6889" s="97"/>
    </row>
    <row r="6890" spans="6:6" x14ac:dyDescent="0.2">
      <c r="F6890" s="97"/>
    </row>
    <row r="6891" spans="6:6" x14ac:dyDescent="0.2">
      <c r="F6891" s="97"/>
    </row>
    <row r="6892" spans="6:6" x14ac:dyDescent="0.2">
      <c r="F6892" s="97"/>
    </row>
    <row r="6893" spans="6:6" x14ac:dyDescent="0.2">
      <c r="F6893" s="97"/>
    </row>
    <row r="6894" spans="6:6" x14ac:dyDescent="0.2">
      <c r="F6894" s="97"/>
    </row>
    <row r="6895" spans="6:6" x14ac:dyDescent="0.2">
      <c r="F6895" s="97"/>
    </row>
    <row r="6896" spans="6:6" x14ac:dyDescent="0.2">
      <c r="F6896" s="97"/>
    </row>
    <row r="6897" spans="6:6" x14ac:dyDescent="0.2">
      <c r="F6897" s="97"/>
    </row>
    <row r="6898" spans="6:6" x14ac:dyDescent="0.2">
      <c r="F6898" s="97"/>
    </row>
    <row r="6899" spans="6:6" x14ac:dyDescent="0.2">
      <c r="F6899" s="97"/>
    </row>
    <row r="6900" spans="6:6" x14ac:dyDescent="0.2">
      <c r="F6900" s="97"/>
    </row>
    <row r="6901" spans="6:6" x14ac:dyDescent="0.2">
      <c r="F6901" s="97"/>
    </row>
    <row r="6902" spans="6:6" x14ac:dyDescent="0.2">
      <c r="F6902" s="97"/>
    </row>
    <row r="6903" spans="6:6" x14ac:dyDescent="0.2">
      <c r="F6903" s="97"/>
    </row>
    <row r="6904" spans="6:6" x14ac:dyDescent="0.2">
      <c r="F6904" s="97"/>
    </row>
    <row r="6905" spans="6:6" x14ac:dyDescent="0.2">
      <c r="F6905" s="97"/>
    </row>
    <row r="6906" spans="6:6" x14ac:dyDescent="0.2">
      <c r="F6906" s="97"/>
    </row>
    <row r="6907" spans="6:6" x14ac:dyDescent="0.2">
      <c r="F6907" s="97"/>
    </row>
    <row r="6908" spans="6:6" x14ac:dyDescent="0.2">
      <c r="F6908" s="97"/>
    </row>
    <row r="6909" spans="6:6" x14ac:dyDescent="0.2">
      <c r="F6909" s="97"/>
    </row>
    <row r="6910" spans="6:6" x14ac:dyDescent="0.2">
      <c r="F6910" s="97"/>
    </row>
    <row r="6911" spans="6:6" x14ac:dyDescent="0.2">
      <c r="F6911" s="97"/>
    </row>
    <row r="6912" spans="6:6" x14ac:dyDescent="0.2">
      <c r="F6912" s="97"/>
    </row>
    <row r="6913" spans="6:6" x14ac:dyDescent="0.2">
      <c r="F6913" s="97"/>
    </row>
    <row r="6914" spans="6:6" x14ac:dyDescent="0.2">
      <c r="F6914" s="97"/>
    </row>
    <row r="6915" spans="6:6" x14ac:dyDescent="0.2">
      <c r="F6915" s="97"/>
    </row>
    <row r="6916" spans="6:6" x14ac:dyDescent="0.2">
      <c r="F6916" s="97"/>
    </row>
    <row r="6917" spans="6:6" x14ac:dyDescent="0.2">
      <c r="F6917" s="97"/>
    </row>
    <row r="6918" spans="6:6" x14ac:dyDescent="0.2">
      <c r="F6918" s="97"/>
    </row>
    <row r="6919" spans="6:6" x14ac:dyDescent="0.2">
      <c r="F6919" s="97"/>
    </row>
    <row r="6920" spans="6:6" x14ac:dyDescent="0.2">
      <c r="F6920" s="97"/>
    </row>
    <row r="6921" spans="6:6" x14ac:dyDescent="0.2">
      <c r="F6921" s="97"/>
    </row>
    <row r="6922" spans="6:6" x14ac:dyDescent="0.2">
      <c r="F6922" s="97"/>
    </row>
    <row r="6923" spans="6:6" x14ac:dyDescent="0.2">
      <c r="F6923" s="97"/>
    </row>
    <row r="6924" spans="6:6" x14ac:dyDescent="0.2">
      <c r="F6924" s="97"/>
    </row>
    <row r="6925" spans="6:6" x14ac:dyDescent="0.2">
      <c r="F6925" s="97"/>
    </row>
    <row r="6926" spans="6:6" x14ac:dyDescent="0.2">
      <c r="F6926" s="97"/>
    </row>
    <row r="6927" spans="6:6" x14ac:dyDescent="0.2">
      <c r="F6927" s="97"/>
    </row>
    <row r="6928" spans="6:6" x14ac:dyDescent="0.2">
      <c r="F6928" s="97"/>
    </row>
    <row r="6929" spans="6:6" x14ac:dyDescent="0.2">
      <c r="F6929" s="97"/>
    </row>
    <row r="6930" spans="6:6" x14ac:dyDescent="0.2">
      <c r="F6930" s="97"/>
    </row>
    <row r="6931" spans="6:6" x14ac:dyDescent="0.2">
      <c r="F6931" s="97"/>
    </row>
    <row r="6932" spans="6:6" x14ac:dyDescent="0.2">
      <c r="F6932" s="97"/>
    </row>
    <row r="6933" spans="6:6" x14ac:dyDescent="0.2">
      <c r="F6933" s="97"/>
    </row>
    <row r="6934" spans="6:6" x14ac:dyDescent="0.2">
      <c r="F6934" s="97"/>
    </row>
    <row r="6935" spans="6:6" x14ac:dyDescent="0.2">
      <c r="F6935" s="97"/>
    </row>
    <row r="6936" spans="6:6" x14ac:dyDescent="0.2">
      <c r="F6936" s="97"/>
    </row>
    <row r="6937" spans="6:6" x14ac:dyDescent="0.2">
      <c r="F6937" s="97"/>
    </row>
    <row r="6938" spans="6:6" x14ac:dyDescent="0.2">
      <c r="F6938" s="97"/>
    </row>
    <row r="6939" spans="6:6" x14ac:dyDescent="0.2">
      <c r="F6939" s="97"/>
    </row>
    <row r="6940" spans="6:6" x14ac:dyDescent="0.2">
      <c r="F6940" s="97"/>
    </row>
    <row r="6941" spans="6:6" x14ac:dyDescent="0.2">
      <c r="F6941" s="97"/>
    </row>
    <row r="6942" spans="6:6" x14ac:dyDescent="0.2">
      <c r="F6942" s="97"/>
    </row>
    <row r="6943" spans="6:6" x14ac:dyDescent="0.2">
      <c r="F6943" s="97"/>
    </row>
    <row r="6944" spans="6:6" x14ac:dyDescent="0.2">
      <c r="F6944" s="97"/>
    </row>
    <row r="6945" spans="6:6" x14ac:dyDescent="0.2">
      <c r="F6945" s="97"/>
    </row>
    <row r="6946" spans="6:6" x14ac:dyDescent="0.2">
      <c r="F6946" s="97"/>
    </row>
    <row r="6947" spans="6:6" x14ac:dyDescent="0.2">
      <c r="F6947" s="97"/>
    </row>
    <row r="6948" spans="6:6" x14ac:dyDescent="0.2">
      <c r="F6948" s="97"/>
    </row>
    <row r="6949" spans="6:6" x14ac:dyDescent="0.2">
      <c r="F6949" s="97"/>
    </row>
    <row r="6950" spans="6:6" x14ac:dyDescent="0.2">
      <c r="F6950" s="97"/>
    </row>
    <row r="6951" spans="6:6" x14ac:dyDescent="0.2">
      <c r="F6951" s="97"/>
    </row>
    <row r="6952" spans="6:6" x14ac:dyDescent="0.2">
      <c r="F6952" s="97"/>
    </row>
    <row r="6953" spans="6:6" x14ac:dyDescent="0.2">
      <c r="F6953" s="97"/>
    </row>
    <row r="6954" spans="6:6" x14ac:dyDescent="0.2">
      <c r="F6954" s="97"/>
    </row>
    <row r="6955" spans="6:6" x14ac:dyDescent="0.2">
      <c r="F6955" s="97"/>
    </row>
    <row r="6956" spans="6:6" x14ac:dyDescent="0.2">
      <c r="F6956" s="97"/>
    </row>
    <row r="6957" spans="6:6" x14ac:dyDescent="0.2">
      <c r="F6957" s="97"/>
    </row>
    <row r="6958" spans="6:6" x14ac:dyDescent="0.2">
      <c r="F6958" s="97"/>
    </row>
    <row r="6959" spans="6:6" x14ac:dyDescent="0.2">
      <c r="F6959" s="97"/>
    </row>
    <row r="6960" spans="6:6" x14ac:dyDescent="0.2">
      <c r="F6960" s="97"/>
    </row>
    <row r="6961" spans="6:6" x14ac:dyDescent="0.2">
      <c r="F6961" s="97"/>
    </row>
    <row r="6962" spans="6:6" x14ac:dyDescent="0.2">
      <c r="F6962" s="97"/>
    </row>
    <row r="6963" spans="6:6" x14ac:dyDescent="0.2">
      <c r="F6963" s="97"/>
    </row>
    <row r="6964" spans="6:6" x14ac:dyDescent="0.2">
      <c r="F6964" s="97"/>
    </row>
    <row r="6965" spans="6:6" x14ac:dyDescent="0.2">
      <c r="F6965" s="97"/>
    </row>
    <row r="6966" spans="6:6" x14ac:dyDescent="0.2">
      <c r="F6966" s="97"/>
    </row>
    <row r="6967" spans="6:6" x14ac:dyDescent="0.2">
      <c r="F6967" s="97"/>
    </row>
    <row r="6968" spans="6:6" x14ac:dyDescent="0.2">
      <c r="F6968" s="97"/>
    </row>
    <row r="6969" spans="6:6" x14ac:dyDescent="0.2">
      <c r="F6969" s="97"/>
    </row>
    <row r="6970" spans="6:6" x14ac:dyDescent="0.2">
      <c r="F6970" s="97"/>
    </row>
    <row r="6971" spans="6:6" x14ac:dyDescent="0.2">
      <c r="F6971" s="97"/>
    </row>
    <row r="6972" spans="6:6" x14ac:dyDescent="0.2">
      <c r="F6972" s="97"/>
    </row>
    <row r="6973" spans="6:6" x14ac:dyDescent="0.2">
      <c r="F6973" s="97"/>
    </row>
    <row r="6974" spans="6:6" x14ac:dyDescent="0.2">
      <c r="F6974" s="97"/>
    </row>
    <row r="6975" spans="6:6" x14ac:dyDescent="0.2">
      <c r="F6975" s="97"/>
    </row>
    <row r="6976" spans="6:6" x14ac:dyDescent="0.2">
      <c r="F6976" s="97"/>
    </row>
    <row r="6977" spans="6:6" x14ac:dyDescent="0.2">
      <c r="F6977" s="97"/>
    </row>
    <row r="6978" spans="6:6" x14ac:dyDescent="0.2">
      <c r="F6978" s="97"/>
    </row>
    <row r="6979" spans="6:6" x14ac:dyDescent="0.2">
      <c r="F6979" s="97"/>
    </row>
    <row r="6980" spans="6:6" x14ac:dyDescent="0.2">
      <c r="F6980" s="97"/>
    </row>
    <row r="6981" spans="6:6" x14ac:dyDescent="0.2">
      <c r="F6981" s="97"/>
    </row>
    <row r="6982" spans="6:6" x14ac:dyDescent="0.2">
      <c r="F6982" s="97"/>
    </row>
    <row r="6983" spans="6:6" x14ac:dyDescent="0.2">
      <c r="F6983" s="97"/>
    </row>
    <row r="6984" spans="6:6" x14ac:dyDescent="0.2">
      <c r="F6984" s="97"/>
    </row>
    <row r="6985" spans="6:6" x14ac:dyDescent="0.2">
      <c r="F6985" s="97"/>
    </row>
    <row r="6986" spans="6:6" x14ac:dyDescent="0.2">
      <c r="F6986" s="97"/>
    </row>
    <row r="6987" spans="6:6" x14ac:dyDescent="0.2">
      <c r="F6987" s="97"/>
    </row>
    <row r="6988" spans="6:6" x14ac:dyDescent="0.2">
      <c r="F6988" s="97"/>
    </row>
    <row r="6989" spans="6:6" x14ac:dyDescent="0.2">
      <c r="F6989" s="97"/>
    </row>
    <row r="6990" spans="6:6" x14ac:dyDescent="0.2">
      <c r="F6990" s="97"/>
    </row>
    <row r="6991" spans="6:6" x14ac:dyDescent="0.2">
      <c r="F6991" s="97"/>
    </row>
    <row r="6992" spans="6:6" x14ac:dyDescent="0.2">
      <c r="F6992" s="97"/>
    </row>
    <row r="6993" spans="6:6" x14ac:dyDescent="0.2">
      <c r="F6993" s="97"/>
    </row>
    <row r="6994" spans="6:6" x14ac:dyDescent="0.2">
      <c r="F6994" s="97"/>
    </row>
    <row r="6995" spans="6:6" x14ac:dyDescent="0.2">
      <c r="F6995" s="97"/>
    </row>
    <row r="6996" spans="6:6" x14ac:dyDescent="0.2">
      <c r="F6996" s="97"/>
    </row>
    <row r="6997" spans="6:6" x14ac:dyDescent="0.2">
      <c r="F6997" s="97"/>
    </row>
    <row r="6998" spans="6:6" x14ac:dyDescent="0.2">
      <c r="F6998" s="97"/>
    </row>
    <row r="6999" spans="6:6" x14ac:dyDescent="0.2">
      <c r="F6999" s="97"/>
    </row>
    <row r="7000" spans="6:6" x14ac:dyDescent="0.2">
      <c r="F7000" s="97"/>
    </row>
    <row r="7001" spans="6:6" x14ac:dyDescent="0.2">
      <c r="F7001" s="97"/>
    </row>
    <row r="7002" spans="6:6" x14ac:dyDescent="0.2">
      <c r="F7002" s="97"/>
    </row>
    <row r="7003" spans="6:6" x14ac:dyDescent="0.2">
      <c r="F7003" s="97"/>
    </row>
    <row r="7004" spans="6:6" x14ac:dyDescent="0.2">
      <c r="F7004" s="97"/>
    </row>
    <row r="7005" spans="6:6" x14ac:dyDescent="0.2">
      <c r="F7005" s="97"/>
    </row>
    <row r="7006" spans="6:6" x14ac:dyDescent="0.2">
      <c r="F7006" s="97"/>
    </row>
    <row r="7007" spans="6:6" x14ac:dyDescent="0.2">
      <c r="F7007" s="97"/>
    </row>
    <row r="7008" spans="6:6" x14ac:dyDescent="0.2">
      <c r="F7008" s="97"/>
    </row>
    <row r="7009" spans="6:6" x14ac:dyDescent="0.2">
      <c r="F7009" s="97"/>
    </row>
    <row r="7010" spans="6:6" x14ac:dyDescent="0.2">
      <c r="F7010" s="97"/>
    </row>
    <row r="7011" spans="6:6" x14ac:dyDescent="0.2">
      <c r="F7011" s="97"/>
    </row>
    <row r="7012" spans="6:6" x14ac:dyDescent="0.2">
      <c r="F7012" s="97"/>
    </row>
    <row r="7013" spans="6:6" x14ac:dyDescent="0.2">
      <c r="F7013" s="97"/>
    </row>
    <row r="7014" spans="6:6" x14ac:dyDescent="0.2">
      <c r="F7014" s="97"/>
    </row>
    <row r="7015" spans="6:6" x14ac:dyDescent="0.2">
      <c r="F7015" s="97"/>
    </row>
    <row r="7016" spans="6:6" x14ac:dyDescent="0.2">
      <c r="F7016" s="97"/>
    </row>
    <row r="7017" spans="6:6" x14ac:dyDescent="0.2">
      <c r="F7017" s="97"/>
    </row>
    <row r="7018" spans="6:6" x14ac:dyDescent="0.2">
      <c r="F7018" s="97"/>
    </row>
    <row r="7019" spans="6:6" x14ac:dyDescent="0.2">
      <c r="F7019" s="97"/>
    </row>
    <row r="7020" spans="6:6" x14ac:dyDescent="0.2">
      <c r="F7020" s="97"/>
    </row>
    <row r="7021" spans="6:6" x14ac:dyDescent="0.2">
      <c r="F7021" s="97"/>
    </row>
    <row r="7022" spans="6:6" x14ac:dyDescent="0.2">
      <c r="F7022" s="97"/>
    </row>
    <row r="7023" spans="6:6" x14ac:dyDescent="0.2">
      <c r="F7023" s="97"/>
    </row>
    <row r="7024" spans="6:6" x14ac:dyDescent="0.2">
      <c r="F7024" s="97"/>
    </row>
    <row r="7025" spans="6:6" x14ac:dyDescent="0.2">
      <c r="F7025" s="97"/>
    </row>
    <row r="7026" spans="6:6" x14ac:dyDescent="0.2">
      <c r="F7026" s="97"/>
    </row>
    <row r="7027" spans="6:6" x14ac:dyDescent="0.2">
      <c r="F7027" s="97"/>
    </row>
    <row r="7028" spans="6:6" x14ac:dyDescent="0.2">
      <c r="F7028" s="97"/>
    </row>
    <row r="7029" spans="6:6" x14ac:dyDescent="0.2">
      <c r="F7029" s="97"/>
    </row>
    <row r="7030" spans="6:6" x14ac:dyDescent="0.2">
      <c r="F7030" s="97"/>
    </row>
    <row r="7031" spans="6:6" x14ac:dyDescent="0.2">
      <c r="F7031" s="97"/>
    </row>
    <row r="7032" spans="6:6" x14ac:dyDescent="0.2">
      <c r="F7032" s="97"/>
    </row>
    <row r="7033" spans="6:6" x14ac:dyDescent="0.2">
      <c r="F7033" s="97"/>
    </row>
    <row r="7034" spans="6:6" x14ac:dyDescent="0.2">
      <c r="F7034" s="97"/>
    </row>
    <row r="7035" spans="6:6" x14ac:dyDescent="0.2">
      <c r="F7035" s="97"/>
    </row>
    <row r="7036" spans="6:6" x14ac:dyDescent="0.2">
      <c r="F7036" s="97"/>
    </row>
    <row r="7037" spans="6:6" x14ac:dyDescent="0.2">
      <c r="F7037" s="97"/>
    </row>
    <row r="7038" spans="6:6" x14ac:dyDescent="0.2">
      <c r="F7038" s="97"/>
    </row>
    <row r="7039" spans="6:6" x14ac:dyDescent="0.2">
      <c r="F7039" s="97"/>
    </row>
    <row r="7040" spans="6:6" x14ac:dyDescent="0.2">
      <c r="F7040" s="97"/>
    </row>
    <row r="7041" spans="6:6" x14ac:dyDescent="0.2">
      <c r="F7041" s="97"/>
    </row>
    <row r="7042" spans="6:6" x14ac:dyDescent="0.2">
      <c r="F7042" s="97"/>
    </row>
    <row r="7043" spans="6:6" x14ac:dyDescent="0.2">
      <c r="F7043" s="97"/>
    </row>
    <row r="7044" spans="6:6" x14ac:dyDescent="0.2">
      <c r="F7044" s="97"/>
    </row>
    <row r="7045" spans="6:6" x14ac:dyDescent="0.2">
      <c r="F7045" s="97"/>
    </row>
    <row r="7046" spans="6:6" x14ac:dyDescent="0.2">
      <c r="F7046" s="97"/>
    </row>
    <row r="7047" spans="6:6" x14ac:dyDescent="0.2">
      <c r="F7047" s="97"/>
    </row>
    <row r="7048" spans="6:6" x14ac:dyDescent="0.2">
      <c r="F7048" s="97"/>
    </row>
    <row r="7049" spans="6:6" x14ac:dyDescent="0.2">
      <c r="F7049" s="97"/>
    </row>
    <row r="7050" spans="6:6" x14ac:dyDescent="0.2">
      <c r="F7050" s="97"/>
    </row>
    <row r="7051" spans="6:6" x14ac:dyDescent="0.2">
      <c r="F7051" s="97"/>
    </row>
    <row r="7052" spans="6:6" x14ac:dyDescent="0.2">
      <c r="F7052" s="97"/>
    </row>
    <row r="7053" spans="6:6" x14ac:dyDescent="0.2">
      <c r="F7053" s="97"/>
    </row>
    <row r="7054" spans="6:6" x14ac:dyDescent="0.2">
      <c r="F7054" s="97"/>
    </row>
    <row r="7055" spans="6:6" x14ac:dyDescent="0.2">
      <c r="F7055" s="97"/>
    </row>
    <row r="7056" spans="6:6" x14ac:dyDescent="0.2">
      <c r="F7056" s="97"/>
    </row>
    <row r="7057" spans="6:6" x14ac:dyDescent="0.2">
      <c r="F7057" s="97"/>
    </row>
    <row r="7058" spans="6:6" x14ac:dyDescent="0.2">
      <c r="F7058" s="97"/>
    </row>
    <row r="7059" spans="6:6" x14ac:dyDescent="0.2">
      <c r="F7059" s="97"/>
    </row>
    <row r="7060" spans="6:6" x14ac:dyDescent="0.2">
      <c r="F7060" s="97"/>
    </row>
    <row r="7061" spans="6:6" x14ac:dyDescent="0.2">
      <c r="F7061" s="97"/>
    </row>
    <row r="7062" spans="6:6" x14ac:dyDescent="0.2">
      <c r="F7062" s="97"/>
    </row>
    <row r="7063" spans="6:6" x14ac:dyDescent="0.2">
      <c r="F7063" s="97"/>
    </row>
    <row r="7064" spans="6:6" x14ac:dyDescent="0.2">
      <c r="F7064" s="97"/>
    </row>
    <row r="7065" spans="6:6" x14ac:dyDescent="0.2">
      <c r="F7065" s="97"/>
    </row>
    <row r="7066" spans="6:6" x14ac:dyDescent="0.2">
      <c r="F7066" s="97"/>
    </row>
    <row r="7067" spans="6:6" x14ac:dyDescent="0.2">
      <c r="F7067" s="97"/>
    </row>
    <row r="7068" spans="6:6" x14ac:dyDescent="0.2">
      <c r="F7068" s="97"/>
    </row>
    <row r="7069" spans="6:6" x14ac:dyDescent="0.2">
      <c r="F7069" s="97"/>
    </row>
    <row r="7070" spans="6:6" x14ac:dyDescent="0.2">
      <c r="F7070" s="97"/>
    </row>
    <row r="7071" spans="6:6" x14ac:dyDescent="0.2">
      <c r="F7071" s="97"/>
    </row>
    <row r="7072" spans="6:6" x14ac:dyDescent="0.2">
      <c r="F7072" s="97"/>
    </row>
    <row r="7073" spans="6:6" x14ac:dyDescent="0.2">
      <c r="F7073" s="97"/>
    </row>
    <row r="7074" spans="6:6" x14ac:dyDescent="0.2">
      <c r="F7074" s="97"/>
    </row>
    <row r="7075" spans="6:6" x14ac:dyDescent="0.2">
      <c r="F7075" s="97"/>
    </row>
    <row r="7076" spans="6:6" x14ac:dyDescent="0.2">
      <c r="F7076" s="97"/>
    </row>
    <row r="7077" spans="6:6" x14ac:dyDescent="0.2">
      <c r="F7077" s="97"/>
    </row>
    <row r="7078" spans="6:6" x14ac:dyDescent="0.2">
      <c r="F7078" s="97"/>
    </row>
    <row r="7079" spans="6:6" x14ac:dyDescent="0.2">
      <c r="F7079" s="97"/>
    </row>
    <row r="7080" spans="6:6" x14ac:dyDescent="0.2">
      <c r="F7080" s="97"/>
    </row>
    <row r="7081" spans="6:6" x14ac:dyDescent="0.2">
      <c r="F7081" s="97"/>
    </row>
    <row r="7082" spans="6:6" x14ac:dyDescent="0.2">
      <c r="F7082" s="97"/>
    </row>
    <row r="7083" spans="6:6" x14ac:dyDescent="0.2">
      <c r="F7083" s="97"/>
    </row>
    <row r="7084" spans="6:6" x14ac:dyDescent="0.2">
      <c r="F7084" s="97"/>
    </row>
    <row r="7085" spans="6:6" x14ac:dyDescent="0.2">
      <c r="F7085" s="97"/>
    </row>
    <row r="7086" spans="6:6" x14ac:dyDescent="0.2">
      <c r="F7086" s="97"/>
    </row>
    <row r="7087" spans="6:6" x14ac:dyDescent="0.2">
      <c r="F7087" s="97"/>
    </row>
    <row r="7088" spans="6:6" x14ac:dyDescent="0.2">
      <c r="F7088" s="97"/>
    </row>
    <row r="7089" spans="6:6" x14ac:dyDescent="0.2">
      <c r="F7089" s="97"/>
    </row>
    <row r="7090" spans="6:6" x14ac:dyDescent="0.2">
      <c r="F7090" s="97"/>
    </row>
    <row r="7091" spans="6:6" x14ac:dyDescent="0.2">
      <c r="F7091" s="97"/>
    </row>
    <row r="7092" spans="6:6" x14ac:dyDescent="0.2">
      <c r="F7092" s="97"/>
    </row>
    <row r="7093" spans="6:6" x14ac:dyDescent="0.2">
      <c r="F7093" s="97"/>
    </row>
    <row r="7094" spans="6:6" x14ac:dyDescent="0.2">
      <c r="F7094" s="97"/>
    </row>
    <row r="7095" spans="6:6" x14ac:dyDescent="0.2">
      <c r="F7095" s="97"/>
    </row>
    <row r="7096" spans="6:6" x14ac:dyDescent="0.2">
      <c r="F7096" s="97"/>
    </row>
    <row r="7097" spans="6:6" x14ac:dyDescent="0.2">
      <c r="F7097" s="97"/>
    </row>
    <row r="7098" spans="6:6" x14ac:dyDescent="0.2">
      <c r="F7098" s="97"/>
    </row>
    <row r="7099" spans="6:6" x14ac:dyDescent="0.2">
      <c r="F7099" s="97"/>
    </row>
    <row r="7100" spans="6:6" x14ac:dyDescent="0.2">
      <c r="F7100" s="97"/>
    </row>
    <row r="7101" spans="6:6" x14ac:dyDescent="0.2">
      <c r="F7101" s="97"/>
    </row>
    <row r="7102" spans="6:6" x14ac:dyDescent="0.2">
      <c r="F7102" s="97"/>
    </row>
    <row r="7103" spans="6:6" x14ac:dyDescent="0.2">
      <c r="F7103" s="97"/>
    </row>
    <row r="7104" spans="6:6" x14ac:dyDescent="0.2">
      <c r="F7104" s="97"/>
    </row>
    <row r="7105" spans="6:6" x14ac:dyDescent="0.2">
      <c r="F7105" s="97"/>
    </row>
    <row r="7106" spans="6:6" x14ac:dyDescent="0.2">
      <c r="F7106" s="97"/>
    </row>
    <row r="7107" spans="6:6" x14ac:dyDescent="0.2">
      <c r="F7107" s="97"/>
    </row>
    <row r="7108" spans="6:6" x14ac:dyDescent="0.2">
      <c r="F7108" s="97"/>
    </row>
    <row r="7109" spans="6:6" x14ac:dyDescent="0.2">
      <c r="F7109" s="97"/>
    </row>
    <row r="7110" spans="6:6" x14ac:dyDescent="0.2">
      <c r="F7110" s="97"/>
    </row>
    <row r="7111" spans="6:6" x14ac:dyDescent="0.2">
      <c r="F7111" s="97"/>
    </row>
    <row r="7112" spans="6:6" x14ac:dyDescent="0.2">
      <c r="F7112" s="97"/>
    </row>
    <row r="7113" spans="6:6" x14ac:dyDescent="0.2">
      <c r="F7113" s="97"/>
    </row>
    <row r="7114" spans="6:6" x14ac:dyDescent="0.2">
      <c r="F7114" s="97"/>
    </row>
    <row r="7115" spans="6:6" x14ac:dyDescent="0.2">
      <c r="F7115" s="97"/>
    </row>
    <row r="7116" spans="6:6" x14ac:dyDescent="0.2">
      <c r="F7116" s="97"/>
    </row>
    <row r="7117" spans="6:6" x14ac:dyDescent="0.2">
      <c r="F7117" s="97"/>
    </row>
    <row r="7118" spans="6:6" x14ac:dyDescent="0.2">
      <c r="F7118" s="97"/>
    </row>
    <row r="7119" spans="6:6" x14ac:dyDescent="0.2">
      <c r="F7119" s="97"/>
    </row>
    <row r="7120" spans="6:6" x14ac:dyDescent="0.2">
      <c r="F7120" s="97"/>
    </row>
    <row r="7121" spans="6:6" x14ac:dyDescent="0.2">
      <c r="F7121" s="97"/>
    </row>
    <row r="7122" spans="6:6" x14ac:dyDescent="0.2">
      <c r="F7122" s="97"/>
    </row>
    <row r="7123" spans="6:6" x14ac:dyDescent="0.2">
      <c r="F7123" s="97"/>
    </row>
    <row r="7124" spans="6:6" x14ac:dyDescent="0.2">
      <c r="F7124" s="97"/>
    </row>
    <row r="7125" spans="6:6" x14ac:dyDescent="0.2">
      <c r="F7125" s="97"/>
    </row>
    <row r="7126" spans="6:6" x14ac:dyDescent="0.2">
      <c r="F7126" s="97"/>
    </row>
    <row r="7127" spans="6:6" x14ac:dyDescent="0.2">
      <c r="F7127" s="97"/>
    </row>
    <row r="7128" spans="6:6" x14ac:dyDescent="0.2">
      <c r="F7128" s="97"/>
    </row>
    <row r="7129" spans="6:6" x14ac:dyDescent="0.2">
      <c r="F7129" s="97"/>
    </row>
    <row r="7130" spans="6:6" x14ac:dyDescent="0.2">
      <c r="F7130" s="97"/>
    </row>
    <row r="7131" spans="6:6" x14ac:dyDescent="0.2">
      <c r="F7131" s="97"/>
    </row>
    <row r="7132" spans="6:6" x14ac:dyDescent="0.2">
      <c r="F7132" s="97"/>
    </row>
    <row r="7133" spans="6:6" x14ac:dyDescent="0.2">
      <c r="F7133" s="97"/>
    </row>
    <row r="7134" spans="6:6" x14ac:dyDescent="0.2">
      <c r="F7134" s="97"/>
    </row>
    <row r="7135" spans="6:6" x14ac:dyDescent="0.2">
      <c r="F7135" s="97"/>
    </row>
    <row r="7136" spans="6:6" x14ac:dyDescent="0.2">
      <c r="F7136" s="97"/>
    </row>
    <row r="7137" spans="6:6" x14ac:dyDescent="0.2">
      <c r="F7137" s="97"/>
    </row>
    <row r="7138" spans="6:6" x14ac:dyDescent="0.2">
      <c r="F7138" s="97"/>
    </row>
    <row r="7139" spans="6:6" x14ac:dyDescent="0.2">
      <c r="F7139" s="97"/>
    </row>
    <row r="7140" spans="6:6" x14ac:dyDescent="0.2">
      <c r="F7140" s="97"/>
    </row>
    <row r="7141" spans="6:6" x14ac:dyDescent="0.2">
      <c r="F7141" s="97"/>
    </row>
    <row r="7142" spans="6:6" x14ac:dyDescent="0.2">
      <c r="F7142" s="97"/>
    </row>
    <row r="7143" spans="6:6" x14ac:dyDescent="0.2">
      <c r="F7143" s="97"/>
    </row>
    <row r="7144" spans="6:6" x14ac:dyDescent="0.2">
      <c r="F7144" s="97"/>
    </row>
    <row r="7145" spans="6:6" x14ac:dyDescent="0.2">
      <c r="F7145" s="97"/>
    </row>
    <row r="7146" spans="6:6" x14ac:dyDescent="0.2">
      <c r="F7146" s="97"/>
    </row>
    <row r="7147" spans="6:6" x14ac:dyDescent="0.2">
      <c r="F7147" s="97"/>
    </row>
    <row r="7148" spans="6:6" x14ac:dyDescent="0.2">
      <c r="F7148" s="97"/>
    </row>
    <row r="7149" spans="6:6" x14ac:dyDescent="0.2">
      <c r="F7149" s="97"/>
    </row>
    <row r="7150" spans="6:6" x14ac:dyDescent="0.2">
      <c r="F7150" s="97"/>
    </row>
    <row r="7151" spans="6:6" x14ac:dyDescent="0.2">
      <c r="F7151" s="97"/>
    </row>
    <row r="7152" spans="6:6" x14ac:dyDescent="0.2">
      <c r="F7152" s="97"/>
    </row>
    <row r="7153" spans="6:6" x14ac:dyDescent="0.2">
      <c r="F7153" s="97"/>
    </row>
    <row r="7154" spans="6:6" x14ac:dyDescent="0.2">
      <c r="F7154" s="97"/>
    </row>
    <row r="7155" spans="6:6" x14ac:dyDescent="0.2">
      <c r="F7155" s="97"/>
    </row>
    <row r="7156" spans="6:6" x14ac:dyDescent="0.2">
      <c r="F7156" s="97"/>
    </row>
    <row r="7157" spans="6:6" x14ac:dyDescent="0.2">
      <c r="F7157" s="97"/>
    </row>
    <row r="7158" spans="6:6" x14ac:dyDescent="0.2">
      <c r="F7158" s="97"/>
    </row>
    <row r="7159" spans="6:6" x14ac:dyDescent="0.2">
      <c r="F7159" s="97"/>
    </row>
    <row r="7160" spans="6:6" x14ac:dyDescent="0.2">
      <c r="F7160" s="97"/>
    </row>
    <row r="7161" spans="6:6" x14ac:dyDescent="0.2">
      <c r="F7161" s="97"/>
    </row>
    <row r="7162" spans="6:6" x14ac:dyDescent="0.2">
      <c r="F7162" s="97"/>
    </row>
    <row r="7163" spans="6:6" x14ac:dyDescent="0.2">
      <c r="F7163" s="97"/>
    </row>
    <row r="7164" spans="6:6" x14ac:dyDescent="0.2">
      <c r="F7164" s="97"/>
    </row>
    <row r="7165" spans="6:6" x14ac:dyDescent="0.2">
      <c r="F7165" s="97"/>
    </row>
    <row r="7166" spans="6:6" x14ac:dyDescent="0.2">
      <c r="F7166" s="97"/>
    </row>
    <row r="7167" spans="6:6" x14ac:dyDescent="0.2">
      <c r="F7167" s="97"/>
    </row>
    <row r="7168" spans="6:6" x14ac:dyDescent="0.2">
      <c r="F7168" s="97"/>
    </row>
    <row r="7169" spans="6:6" x14ac:dyDescent="0.2">
      <c r="F7169" s="97"/>
    </row>
    <row r="7170" spans="6:6" x14ac:dyDescent="0.2">
      <c r="F7170" s="97"/>
    </row>
    <row r="7171" spans="6:6" x14ac:dyDescent="0.2">
      <c r="F7171" s="97"/>
    </row>
    <row r="7172" spans="6:6" x14ac:dyDescent="0.2">
      <c r="F7172" s="97"/>
    </row>
    <row r="7173" spans="6:6" x14ac:dyDescent="0.2">
      <c r="F7173" s="97"/>
    </row>
    <row r="7174" spans="6:6" x14ac:dyDescent="0.2">
      <c r="F7174" s="97"/>
    </row>
    <row r="7175" spans="6:6" x14ac:dyDescent="0.2">
      <c r="F7175" s="97"/>
    </row>
    <row r="7176" spans="6:6" x14ac:dyDescent="0.2">
      <c r="F7176" s="97"/>
    </row>
    <row r="7177" spans="6:6" x14ac:dyDescent="0.2">
      <c r="F7177" s="97"/>
    </row>
    <row r="7178" spans="6:6" x14ac:dyDescent="0.2">
      <c r="F7178" s="97"/>
    </row>
    <row r="7179" spans="6:6" x14ac:dyDescent="0.2">
      <c r="F7179" s="97"/>
    </row>
    <row r="7180" spans="6:6" x14ac:dyDescent="0.2">
      <c r="F7180" s="97"/>
    </row>
    <row r="7181" spans="6:6" x14ac:dyDescent="0.2">
      <c r="F7181" s="97"/>
    </row>
    <row r="7182" spans="6:6" x14ac:dyDescent="0.2">
      <c r="F7182" s="97"/>
    </row>
    <row r="7183" spans="6:6" x14ac:dyDescent="0.2">
      <c r="F7183" s="97"/>
    </row>
    <row r="7184" spans="6:6" x14ac:dyDescent="0.2">
      <c r="F7184" s="97"/>
    </row>
    <row r="7185" spans="6:6" x14ac:dyDescent="0.2">
      <c r="F7185" s="97"/>
    </row>
    <row r="7186" spans="6:6" x14ac:dyDescent="0.2">
      <c r="F7186" s="97"/>
    </row>
    <row r="7187" spans="6:6" x14ac:dyDescent="0.2">
      <c r="F7187" s="97"/>
    </row>
    <row r="7188" spans="6:6" x14ac:dyDescent="0.2">
      <c r="F7188" s="97"/>
    </row>
    <row r="7189" spans="6:6" x14ac:dyDescent="0.2">
      <c r="F7189" s="97"/>
    </row>
    <row r="7190" spans="6:6" x14ac:dyDescent="0.2">
      <c r="F7190" s="97"/>
    </row>
    <row r="7191" spans="6:6" x14ac:dyDescent="0.2">
      <c r="F7191" s="97"/>
    </row>
    <row r="7192" spans="6:6" x14ac:dyDescent="0.2">
      <c r="F7192" s="97"/>
    </row>
    <row r="7193" spans="6:6" x14ac:dyDescent="0.2">
      <c r="F7193" s="97"/>
    </row>
    <row r="7194" spans="6:6" x14ac:dyDescent="0.2">
      <c r="F7194" s="97"/>
    </row>
    <row r="7195" spans="6:6" x14ac:dyDescent="0.2">
      <c r="F7195" s="97"/>
    </row>
    <row r="7196" spans="6:6" x14ac:dyDescent="0.2">
      <c r="F7196" s="97"/>
    </row>
    <row r="7197" spans="6:6" x14ac:dyDescent="0.2">
      <c r="F7197" s="97"/>
    </row>
    <row r="7198" spans="6:6" x14ac:dyDescent="0.2">
      <c r="F7198" s="97"/>
    </row>
    <row r="7199" spans="6:6" x14ac:dyDescent="0.2">
      <c r="F7199" s="97"/>
    </row>
    <row r="7200" spans="6:6" x14ac:dyDescent="0.2">
      <c r="F7200" s="97"/>
    </row>
    <row r="7201" spans="6:6" x14ac:dyDescent="0.2">
      <c r="F7201" s="97"/>
    </row>
    <row r="7202" spans="6:6" x14ac:dyDescent="0.2">
      <c r="F7202" s="97"/>
    </row>
    <row r="7203" spans="6:6" x14ac:dyDescent="0.2">
      <c r="F7203" s="97"/>
    </row>
    <row r="7204" spans="6:6" x14ac:dyDescent="0.2">
      <c r="F7204" s="97"/>
    </row>
    <row r="7205" spans="6:6" x14ac:dyDescent="0.2">
      <c r="F7205" s="97"/>
    </row>
    <row r="7206" spans="6:6" x14ac:dyDescent="0.2">
      <c r="F7206" s="97"/>
    </row>
    <row r="7207" spans="6:6" x14ac:dyDescent="0.2">
      <c r="F7207" s="97"/>
    </row>
    <row r="7208" spans="6:6" x14ac:dyDescent="0.2">
      <c r="F7208" s="97"/>
    </row>
    <row r="7209" spans="6:6" x14ac:dyDescent="0.2">
      <c r="F7209" s="97"/>
    </row>
    <row r="7210" spans="6:6" x14ac:dyDescent="0.2">
      <c r="F7210" s="97"/>
    </row>
    <row r="7211" spans="6:6" x14ac:dyDescent="0.2">
      <c r="F7211" s="97"/>
    </row>
    <row r="7212" spans="6:6" x14ac:dyDescent="0.2">
      <c r="F7212" s="97"/>
    </row>
    <row r="7213" spans="6:6" x14ac:dyDescent="0.2">
      <c r="F7213" s="97"/>
    </row>
    <row r="7214" spans="6:6" x14ac:dyDescent="0.2">
      <c r="F7214" s="97"/>
    </row>
    <row r="7215" spans="6:6" x14ac:dyDescent="0.2">
      <c r="F7215" s="97"/>
    </row>
    <row r="7216" spans="6:6" x14ac:dyDescent="0.2">
      <c r="F7216" s="97"/>
    </row>
    <row r="7217" spans="6:6" x14ac:dyDescent="0.2">
      <c r="F7217" s="97"/>
    </row>
    <row r="7218" spans="6:6" x14ac:dyDescent="0.2">
      <c r="F7218" s="97"/>
    </row>
    <row r="7219" spans="6:6" x14ac:dyDescent="0.2">
      <c r="F7219" s="97"/>
    </row>
    <row r="7220" spans="6:6" x14ac:dyDescent="0.2">
      <c r="F7220" s="97"/>
    </row>
    <row r="7221" spans="6:6" x14ac:dyDescent="0.2">
      <c r="F7221" s="97"/>
    </row>
    <row r="7222" spans="6:6" x14ac:dyDescent="0.2">
      <c r="F7222" s="97"/>
    </row>
    <row r="7223" spans="6:6" x14ac:dyDescent="0.2">
      <c r="F7223" s="97"/>
    </row>
    <row r="7224" spans="6:6" x14ac:dyDescent="0.2">
      <c r="F7224" s="97"/>
    </row>
    <row r="7225" spans="6:6" x14ac:dyDescent="0.2">
      <c r="F7225" s="97"/>
    </row>
    <row r="7226" spans="6:6" x14ac:dyDescent="0.2">
      <c r="F7226" s="97"/>
    </row>
    <row r="7227" spans="6:6" x14ac:dyDescent="0.2">
      <c r="F7227" s="97"/>
    </row>
    <row r="7228" spans="6:6" x14ac:dyDescent="0.2">
      <c r="F7228" s="97"/>
    </row>
    <row r="7229" spans="6:6" x14ac:dyDescent="0.2">
      <c r="F7229" s="97"/>
    </row>
    <row r="7230" spans="6:6" x14ac:dyDescent="0.2">
      <c r="F7230" s="97"/>
    </row>
    <row r="7231" spans="6:6" x14ac:dyDescent="0.2">
      <c r="F7231" s="97"/>
    </row>
    <row r="7232" spans="6:6" x14ac:dyDescent="0.2">
      <c r="F7232" s="97"/>
    </row>
    <row r="7233" spans="6:6" x14ac:dyDescent="0.2">
      <c r="F7233" s="97"/>
    </row>
    <row r="7234" spans="6:6" x14ac:dyDescent="0.2">
      <c r="F7234" s="97"/>
    </row>
    <row r="7235" spans="6:6" x14ac:dyDescent="0.2">
      <c r="F7235" s="97"/>
    </row>
    <row r="7236" spans="6:6" x14ac:dyDescent="0.2">
      <c r="F7236" s="97"/>
    </row>
    <row r="7237" spans="6:6" x14ac:dyDescent="0.2">
      <c r="F7237" s="97"/>
    </row>
    <row r="7238" spans="6:6" x14ac:dyDescent="0.2">
      <c r="F7238" s="97"/>
    </row>
    <row r="7239" spans="6:6" x14ac:dyDescent="0.2">
      <c r="F7239" s="97"/>
    </row>
    <row r="7240" spans="6:6" x14ac:dyDescent="0.2">
      <c r="F7240" s="97"/>
    </row>
    <row r="7241" spans="6:6" x14ac:dyDescent="0.2">
      <c r="F7241" s="97"/>
    </row>
    <row r="7242" spans="6:6" x14ac:dyDescent="0.2">
      <c r="F7242" s="97"/>
    </row>
    <row r="7243" spans="6:6" x14ac:dyDescent="0.2">
      <c r="F7243" s="97"/>
    </row>
    <row r="7244" spans="6:6" x14ac:dyDescent="0.2">
      <c r="F7244" s="97"/>
    </row>
    <row r="7245" spans="6:6" x14ac:dyDescent="0.2">
      <c r="F7245" s="97"/>
    </row>
    <row r="7246" spans="6:6" x14ac:dyDescent="0.2">
      <c r="F7246" s="97"/>
    </row>
    <row r="7247" spans="6:6" x14ac:dyDescent="0.2">
      <c r="F7247" s="97"/>
    </row>
    <row r="7248" spans="6:6" x14ac:dyDescent="0.2">
      <c r="F7248" s="97"/>
    </row>
    <row r="7249" spans="6:6" x14ac:dyDescent="0.2">
      <c r="F7249" s="97"/>
    </row>
    <row r="7250" spans="6:6" x14ac:dyDescent="0.2">
      <c r="F7250" s="97"/>
    </row>
    <row r="7251" spans="6:6" x14ac:dyDescent="0.2">
      <c r="F7251" s="97"/>
    </row>
    <row r="7252" spans="6:6" x14ac:dyDescent="0.2">
      <c r="F7252" s="97"/>
    </row>
    <row r="7253" spans="6:6" x14ac:dyDescent="0.2">
      <c r="F7253" s="97"/>
    </row>
    <row r="7254" spans="6:6" x14ac:dyDescent="0.2">
      <c r="F7254" s="97"/>
    </row>
    <row r="7255" spans="6:6" x14ac:dyDescent="0.2">
      <c r="F7255" s="97"/>
    </row>
    <row r="7256" spans="6:6" x14ac:dyDescent="0.2">
      <c r="F7256" s="97"/>
    </row>
    <row r="7257" spans="6:6" x14ac:dyDescent="0.2">
      <c r="F7257" s="97"/>
    </row>
    <row r="7258" spans="6:6" x14ac:dyDescent="0.2">
      <c r="F7258" s="97"/>
    </row>
    <row r="7259" spans="6:6" x14ac:dyDescent="0.2">
      <c r="F7259" s="97"/>
    </row>
    <row r="7260" spans="6:6" x14ac:dyDescent="0.2">
      <c r="F7260" s="97"/>
    </row>
    <row r="7261" spans="6:6" x14ac:dyDescent="0.2">
      <c r="F7261" s="97"/>
    </row>
    <row r="7262" spans="6:6" x14ac:dyDescent="0.2">
      <c r="F7262" s="97"/>
    </row>
    <row r="7263" spans="6:6" x14ac:dyDescent="0.2">
      <c r="F7263" s="97"/>
    </row>
    <row r="7264" spans="6:6" x14ac:dyDescent="0.2">
      <c r="F7264" s="97"/>
    </row>
    <row r="7265" spans="6:6" x14ac:dyDescent="0.2">
      <c r="F7265" s="97"/>
    </row>
    <row r="7266" spans="6:6" x14ac:dyDescent="0.2">
      <c r="F7266" s="97"/>
    </row>
    <row r="7267" spans="6:6" x14ac:dyDescent="0.2">
      <c r="F7267" s="97"/>
    </row>
    <row r="7268" spans="6:6" x14ac:dyDescent="0.2">
      <c r="F7268" s="97"/>
    </row>
    <row r="7269" spans="6:6" x14ac:dyDescent="0.2">
      <c r="F7269" s="97"/>
    </row>
    <row r="7270" spans="6:6" x14ac:dyDescent="0.2">
      <c r="F7270" s="97"/>
    </row>
    <row r="7271" spans="6:6" x14ac:dyDescent="0.2">
      <c r="F7271" s="97"/>
    </row>
    <row r="7272" spans="6:6" x14ac:dyDescent="0.2">
      <c r="F7272" s="97"/>
    </row>
    <row r="7273" spans="6:6" x14ac:dyDescent="0.2">
      <c r="F7273" s="97"/>
    </row>
    <row r="7274" spans="6:6" x14ac:dyDescent="0.2">
      <c r="F7274" s="97"/>
    </row>
    <row r="7275" spans="6:6" x14ac:dyDescent="0.2">
      <c r="F7275" s="97"/>
    </row>
    <row r="7276" spans="6:6" x14ac:dyDescent="0.2">
      <c r="F7276" s="97"/>
    </row>
    <row r="7277" spans="6:6" x14ac:dyDescent="0.2">
      <c r="F7277" s="97"/>
    </row>
    <row r="7278" spans="6:6" x14ac:dyDescent="0.2">
      <c r="F7278" s="97"/>
    </row>
    <row r="7279" spans="6:6" x14ac:dyDescent="0.2">
      <c r="F7279" s="97"/>
    </row>
    <row r="7280" spans="6:6" x14ac:dyDescent="0.2">
      <c r="F7280" s="97"/>
    </row>
    <row r="7281" spans="6:6" x14ac:dyDescent="0.2">
      <c r="F7281" s="97"/>
    </row>
    <row r="7282" spans="6:6" x14ac:dyDescent="0.2">
      <c r="F7282" s="97"/>
    </row>
    <row r="7283" spans="6:6" x14ac:dyDescent="0.2">
      <c r="F7283" s="97"/>
    </row>
    <row r="7284" spans="6:6" x14ac:dyDescent="0.2">
      <c r="F7284" s="97"/>
    </row>
    <row r="7285" spans="6:6" x14ac:dyDescent="0.2">
      <c r="F7285" s="97"/>
    </row>
    <row r="7286" spans="6:6" x14ac:dyDescent="0.2">
      <c r="F7286" s="97"/>
    </row>
    <row r="7287" spans="6:6" x14ac:dyDescent="0.2">
      <c r="F7287" s="97"/>
    </row>
    <row r="7288" spans="6:6" x14ac:dyDescent="0.2">
      <c r="F7288" s="97"/>
    </row>
    <row r="7289" spans="6:6" x14ac:dyDescent="0.2">
      <c r="F7289" s="97"/>
    </row>
    <row r="7290" spans="6:6" x14ac:dyDescent="0.2">
      <c r="F7290" s="97"/>
    </row>
    <row r="7291" spans="6:6" x14ac:dyDescent="0.2">
      <c r="F7291" s="97"/>
    </row>
    <row r="7292" spans="6:6" x14ac:dyDescent="0.2">
      <c r="F7292" s="97"/>
    </row>
    <row r="7293" spans="6:6" x14ac:dyDescent="0.2">
      <c r="F7293" s="97"/>
    </row>
    <row r="7294" spans="6:6" x14ac:dyDescent="0.2">
      <c r="F7294" s="97"/>
    </row>
    <row r="7295" spans="6:6" x14ac:dyDescent="0.2">
      <c r="F7295" s="97"/>
    </row>
    <row r="7296" spans="6:6" x14ac:dyDescent="0.2">
      <c r="F7296" s="97"/>
    </row>
    <row r="7297" spans="6:6" x14ac:dyDescent="0.2">
      <c r="F7297" s="97"/>
    </row>
    <row r="7298" spans="6:6" x14ac:dyDescent="0.2">
      <c r="F7298" s="97"/>
    </row>
    <row r="7299" spans="6:6" x14ac:dyDescent="0.2">
      <c r="F7299" s="97"/>
    </row>
    <row r="7300" spans="6:6" x14ac:dyDescent="0.2">
      <c r="F7300" s="97"/>
    </row>
    <row r="7301" spans="6:6" x14ac:dyDescent="0.2">
      <c r="F7301" s="97"/>
    </row>
    <row r="7302" spans="6:6" x14ac:dyDescent="0.2">
      <c r="F7302" s="97"/>
    </row>
    <row r="7303" spans="6:6" x14ac:dyDescent="0.2">
      <c r="F7303" s="97"/>
    </row>
    <row r="7304" spans="6:6" x14ac:dyDescent="0.2">
      <c r="F7304" s="97"/>
    </row>
    <row r="7305" spans="6:6" x14ac:dyDescent="0.2">
      <c r="F7305" s="97"/>
    </row>
    <row r="7306" spans="6:6" x14ac:dyDescent="0.2">
      <c r="F7306" s="97"/>
    </row>
    <row r="7307" spans="6:6" x14ac:dyDescent="0.2">
      <c r="F7307" s="97"/>
    </row>
    <row r="7308" spans="6:6" x14ac:dyDescent="0.2">
      <c r="F7308" s="97"/>
    </row>
    <row r="7309" spans="6:6" x14ac:dyDescent="0.2">
      <c r="F7309" s="97"/>
    </row>
    <row r="7310" spans="6:6" x14ac:dyDescent="0.2">
      <c r="F7310" s="97"/>
    </row>
    <row r="7311" spans="6:6" x14ac:dyDescent="0.2">
      <c r="F7311" s="97"/>
    </row>
    <row r="7312" spans="6:6" x14ac:dyDescent="0.2">
      <c r="F7312" s="97"/>
    </row>
    <row r="7313" spans="6:6" x14ac:dyDescent="0.2">
      <c r="F7313" s="97"/>
    </row>
    <row r="7314" spans="6:6" x14ac:dyDescent="0.2">
      <c r="F7314" s="97"/>
    </row>
    <row r="7315" spans="6:6" x14ac:dyDescent="0.2">
      <c r="F7315" s="97"/>
    </row>
    <row r="7316" spans="6:6" x14ac:dyDescent="0.2">
      <c r="F7316" s="97"/>
    </row>
    <row r="7317" spans="6:6" x14ac:dyDescent="0.2">
      <c r="F7317" s="97"/>
    </row>
    <row r="7318" spans="6:6" x14ac:dyDescent="0.2">
      <c r="F7318" s="97"/>
    </row>
    <row r="7319" spans="6:6" x14ac:dyDescent="0.2">
      <c r="F7319" s="97"/>
    </row>
    <row r="7320" spans="6:6" x14ac:dyDescent="0.2">
      <c r="F7320" s="97"/>
    </row>
    <row r="7321" spans="6:6" x14ac:dyDescent="0.2">
      <c r="F7321" s="97"/>
    </row>
    <row r="7322" spans="6:6" x14ac:dyDescent="0.2">
      <c r="F7322" s="97"/>
    </row>
    <row r="7323" spans="6:6" x14ac:dyDescent="0.2">
      <c r="F7323" s="97"/>
    </row>
    <row r="7324" spans="6:6" x14ac:dyDescent="0.2">
      <c r="F7324" s="97"/>
    </row>
    <row r="7325" spans="6:6" x14ac:dyDescent="0.2">
      <c r="F7325" s="97"/>
    </row>
    <row r="7326" spans="6:6" x14ac:dyDescent="0.2">
      <c r="F7326" s="97"/>
    </row>
    <row r="7327" spans="6:6" x14ac:dyDescent="0.2">
      <c r="F7327" s="97"/>
    </row>
    <row r="7328" spans="6:6" x14ac:dyDescent="0.2">
      <c r="F7328" s="97"/>
    </row>
    <row r="7329" spans="6:6" x14ac:dyDescent="0.2">
      <c r="F7329" s="97"/>
    </row>
    <row r="7330" spans="6:6" x14ac:dyDescent="0.2">
      <c r="F7330" s="97"/>
    </row>
    <row r="7331" spans="6:6" x14ac:dyDescent="0.2">
      <c r="F7331" s="97"/>
    </row>
    <row r="7332" spans="6:6" x14ac:dyDescent="0.2">
      <c r="F7332" s="97"/>
    </row>
    <row r="7333" spans="6:6" x14ac:dyDescent="0.2">
      <c r="F7333" s="97"/>
    </row>
    <row r="7334" spans="6:6" x14ac:dyDescent="0.2">
      <c r="F7334" s="97"/>
    </row>
    <row r="7335" spans="6:6" x14ac:dyDescent="0.2">
      <c r="F7335" s="97"/>
    </row>
    <row r="7336" spans="6:6" x14ac:dyDescent="0.2">
      <c r="F7336" s="97"/>
    </row>
    <row r="7337" spans="6:6" x14ac:dyDescent="0.2">
      <c r="F7337" s="97"/>
    </row>
    <row r="7338" spans="6:6" x14ac:dyDescent="0.2">
      <c r="F7338" s="97"/>
    </row>
    <row r="7339" spans="6:6" x14ac:dyDescent="0.2">
      <c r="F7339" s="97"/>
    </row>
    <row r="7340" spans="6:6" x14ac:dyDescent="0.2">
      <c r="F7340" s="97"/>
    </row>
    <row r="7341" spans="6:6" x14ac:dyDescent="0.2">
      <c r="F7341" s="97"/>
    </row>
    <row r="7342" spans="6:6" x14ac:dyDescent="0.2">
      <c r="F7342" s="97"/>
    </row>
    <row r="7343" spans="6:6" x14ac:dyDescent="0.2">
      <c r="F7343" s="97"/>
    </row>
    <row r="7344" spans="6:6" x14ac:dyDescent="0.2">
      <c r="F7344" s="97"/>
    </row>
    <row r="7345" spans="6:6" x14ac:dyDescent="0.2">
      <c r="F7345" s="97"/>
    </row>
    <row r="7346" spans="6:6" x14ac:dyDescent="0.2">
      <c r="F7346" s="97"/>
    </row>
    <row r="7347" spans="6:6" x14ac:dyDescent="0.2">
      <c r="F7347" s="97"/>
    </row>
    <row r="7348" spans="6:6" x14ac:dyDescent="0.2">
      <c r="F7348" s="97"/>
    </row>
    <row r="7349" spans="6:6" x14ac:dyDescent="0.2">
      <c r="F7349" s="97"/>
    </row>
    <row r="7350" spans="6:6" x14ac:dyDescent="0.2">
      <c r="F7350" s="97"/>
    </row>
    <row r="7351" spans="6:6" x14ac:dyDescent="0.2">
      <c r="F7351" s="97"/>
    </row>
    <row r="7352" spans="6:6" x14ac:dyDescent="0.2">
      <c r="F7352" s="97"/>
    </row>
    <row r="7353" spans="6:6" x14ac:dyDescent="0.2">
      <c r="F7353" s="97"/>
    </row>
    <row r="7354" spans="6:6" x14ac:dyDescent="0.2">
      <c r="F7354" s="97"/>
    </row>
    <row r="7355" spans="6:6" x14ac:dyDescent="0.2">
      <c r="F7355" s="97"/>
    </row>
    <row r="7356" spans="6:6" x14ac:dyDescent="0.2">
      <c r="F7356" s="97"/>
    </row>
    <row r="7357" spans="6:6" x14ac:dyDescent="0.2">
      <c r="F7357" s="97"/>
    </row>
    <row r="7358" spans="6:6" x14ac:dyDescent="0.2">
      <c r="F7358" s="97"/>
    </row>
    <row r="7359" spans="6:6" x14ac:dyDescent="0.2">
      <c r="F7359" s="97"/>
    </row>
    <row r="7360" spans="6:6" x14ac:dyDescent="0.2">
      <c r="F7360" s="97"/>
    </row>
    <row r="7361" spans="6:6" x14ac:dyDescent="0.2">
      <c r="F7361" s="97"/>
    </row>
    <row r="7362" spans="6:6" x14ac:dyDescent="0.2">
      <c r="F7362" s="97"/>
    </row>
    <row r="7363" spans="6:6" x14ac:dyDescent="0.2">
      <c r="F7363" s="97"/>
    </row>
    <row r="7364" spans="6:6" x14ac:dyDescent="0.2">
      <c r="F7364" s="97"/>
    </row>
    <row r="7365" spans="6:6" x14ac:dyDescent="0.2">
      <c r="F7365" s="97"/>
    </row>
    <row r="7366" spans="6:6" x14ac:dyDescent="0.2">
      <c r="F7366" s="97"/>
    </row>
    <row r="7367" spans="6:6" x14ac:dyDescent="0.2">
      <c r="F7367" s="97"/>
    </row>
    <row r="7368" spans="6:6" x14ac:dyDescent="0.2">
      <c r="F7368" s="97"/>
    </row>
    <row r="7369" spans="6:6" x14ac:dyDescent="0.2">
      <c r="F7369" s="97"/>
    </row>
    <row r="7370" spans="6:6" x14ac:dyDescent="0.2">
      <c r="F7370" s="97"/>
    </row>
    <row r="7371" spans="6:6" x14ac:dyDescent="0.2">
      <c r="F7371" s="97"/>
    </row>
    <row r="7372" spans="6:6" x14ac:dyDescent="0.2">
      <c r="F7372" s="97"/>
    </row>
    <row r="7373" spans="6:6" x14ac:dyDescent="0.2">
      <c r="F7373" s="97"/>
    </row>
    <row r="7374" spans="6:6" x14ac:dyDescent="0.2">
      <c r="F7374" s="97"/>
    </row>
    <row r="7375" spans="6:6" x14ac:dyDescent="0.2">
      <c r="F7375" s="97"/>
    </row>
    <row r="7376" spans="6:6" x14ac:dyDescent="0.2">
      <c r="F7376" s="97"/>
    </row>
    <row r="7377" spans="6:6" x14ac:dyDescent="0.2">
      <c r="F7377" s="97"/>
    </row>
    <row r="7378" spans="6:6" x14ac:dyDescent="0.2">
      <c r="F7378" s="97"/>
    </row>
    <row r="7379" spans="6:6" x14ac:dyDescent="0.2">
      <c r="F7379" s="97"/>
    </row>
    <row r="7380" spans="6:6" x14ac:dyDescent="0.2">
      <c r="F7380" s="97"/>
    </row>
    <row r="7381" spans="6:6" x14ac:dyDescent="0.2">
      <c r="F7381" s="97"/>
    </row>
    <row r="7382" spans="6:6" x14ac:dyDescent="0.2">
      <c r="F7382" s="97"/>
    </row>
    <row r="7383" spans="6:6" x14ac:dyDescent="0.2">
      <c r="F7383" s="97"/>
    </row>
    <row r="7384" spans="6:6" x14ac:dyDescent="0.2">
      <c r="F7384" s="97"/>
    </row>
    <row r="7385" spans="6:6" x14ac:dyDescent="0.2">
      <c r="F7385" s="97"/>
    </row>
    <row r="7386" spans="6:6" x14ac:dyDescent="0.2">
      <c r="F7386" s="97"/>
    </row>
    <row r="7387" spans="6:6" x14ac:dyDescent="0.2">
      <c r="F7387" s="97"/>
    </row>
    <row r="7388" spans="6:6" x14ac:dyDescent="0.2">
      <c r="F7388" s="97"/>
    </row>
    <row r="7389" spans="6:6" x14ac:dyDescent="0.2">
      <c r="F7389" s="97"/>
    </row>
    <row r="7390" spans="6:6" x14ac:dyDescent="0.2">
      <c r="F7390" s="97"/>
    </row>
    <row r="7391" spans="6:6" x14ac:dyDescent="0.2">
      <c r="F7391" s="97"/>
    </row>
    <row r="7392" spans="6:6" x14ac:dyDescent="0.2">
      <c r="F7392" s="97"/>
    </row>
    <row r="7393" spans="6:6" x14ac:dyDescent="0.2">
      <c r="F7393" s="97"/>
    </row>
    <row r="7394" spans="6:6" x14ac:dyDescent="0.2">
      <c r="F7394" s="97"/>
    </row>
    <row r="7395" spans="6:6" x14ac:dyDescent="0.2">
      <c r="F7395" s="97"/>
    </row>
    <row r="7396" spans="6:6" x14ac:dyDescent="0.2">
      <c r="F7396" s="97"/>
    </row>
    <row r="7397" spans="6:6" x14ac:dyDescent="0.2">
      <c r="F7397" s="97"/>
    </row>
    <row r="7398" spans="6:6" x14ac:dyDescent="0.2">
      <c r="F7398" s="97"/>
    </row>
    <row r="7399" spans="6:6" x14ac:dyDescent="0.2">
      <c r="F7399" s="97"/>
    </row>
    <row r="7400" spans="6:6" x14ac:dyDescent="0.2">
      <c r="F7400" s="97"/>
    </row>
    <row r="7401" spans="6:6" x14ac:dyDescent="0.2">
      <c r="F7401" s="97"/>
    </row>
    <row r="7402" spans="6:6" x14ac:dyDescent="0.2">
      <c r="F7402" s="97"/>
    </row>
    <row r="7403" spans="6:6" x14ac:dyDescent="0.2">
      <c r="F7403" s="97"/>
    </row>
    <row r="7404" spans="6:6" x14ac:dyDescent="0.2">
      <c r="F7404" s="97"/>
    </row>
    <row r="7405" spans="6:6" x14ac:dyDescent="0.2">
      <c r="F7405" s="97"/>
    </row>
    <row r="7406" spans="6:6" x14ac:dyDescent="0.2">
      <c r="F7406" s="97"/>
    </row>
    <row r="7407" spans="6:6" x14ac:dyDescent="0.2">
      <c r="F7407" s="97"/>
    </row>
    <row r="7408" spans="6:6" x14ac:dyDescent="0.2">
      <c r="F7408" s="97"/>
    </row>
    <row r="7409" spans="6:6" x14ac:dyDescent="0.2">
      <c r="F7409" s="97"/>
    </row>
    <row r="7410" spans="6:6" x14ac:dyDescent="0.2">
      <c r="F7410" s="97"/>
    </row>
    <row r="7411" spans="6:6" x14ac:dyDescent="0.2">
      <c r="F7411" s="97"/>
    </row>
    <row r="7412" spans="6:6" x14ac:dyDescent="0.2">
      <c r="F7412" s="97"/>
    </row>
    <row r="7413" spans="6:6" x14ac:dyDescent="0.2">
      <c r="F7413" s="97"/>
    </row>
    <row r="7414" spans="6:6" x14ac:dyDescent="0.2">
      <c r="F7414" s="97"/>
    </row>
    <row r="7415" spans="6:6" x14ac:dyDescent="0.2">
      <c r="F7415" s="97"/>
    </row>
    <row r="7416" spans="6:6" x14ac:dyDescent="0.2">
      <c r="F7416" s="97"/>
    </row>
    <row r="7417" spans="6:6" x14ac:dyDescent="0.2">
      <c r="F7417" s="97"/>
    </row>
    <row r="7418" spans="6:6" x14ac:dyDescent="0.2">
      <c r="F7418" s="97"/>
    </row>
    <row r="7419" spans="6:6" x14ac:dyDescent="0.2">
      <c r="F7419" s="97"/>
    </row>
    <row r="7420" spans="6:6" x14ac:dyDescent="0.2">
      <c r="F7420" s="97"/>
    </row>
    <row r="7421" spans="6:6" x14ac:dyDescent="0.2">
      <c r="F7421" s="97"/>
    </row>
    <row r="7422" spans="6:6" x14ac:dyDescent="0.2">
      <c r="F7422" s="97"/>
    </row>
    <row r="7423" spans="6:6" x14ac:dyDescent="0.2">
      <c r="F7423" s="97"/>
    </row>
    <row r="7424" spans="6:6" x14ac:dyDescent="0.2">
      <c r="F7424" s="97"/>
    </row>
    <row r="7425" spans="6:6" x14ac:dyDescent="0.2">
      <c r="F7425" s="97"/>
    </row>
    <row r="7426" spans="6:6" x14ac:dyDescent="0.2">
      <c r="F7426" s="97"/>
    </row>
    <row r="7427" spans="6:6" x14ac:dyDescent="0.2">
      <c r="F7427" s="97"/>
    </row>
    <row r="7428" spans="6:6" x14ac:dyDescent="0.2">
      <c r="F7428" s="97"/>
    </row>
    <row r="7429" spans="6:6" x14ac:dyDescent="0.2">
      <c r="F7429" s="97"/>
    </row>
    <row r="7430" spans="6:6" x14ac:dyDescent="0.2">
      <c r="F7430" s="97"/>
    </row>
    <row r="7431" spans="6:6" x14ac:dyDescent="0.2">
      <c r="F7431" s="97"/>
    </row>
    <row r="7432" spans="6:6" x14ac:dyDescent="0.2">
      <c r="F7432" s="97"/>
    </row>
    <row r="7433" spans="6:6" x14ac:dyDescent="0.2">
      <c r="F7433" s="97"/>
    </row>
    <row r="7434" spans="6:6" x14ac:dyDescent="0.2">
      <c r="F7434" s="97"/>
    </row>
    <row r="7435" spans="6:6" x14ac:dyDescent="0.2">
      <c r="F7435" s="97"/>
    </row>
    <row r="7436" spans="6:6" x14ac:dyDescent="0.2">
      <c r="F7436" s="97"/>
    </row>
    <row r="7437" spans="6:6" x14ac:dyDescent="0.2">
      <c r="F7437" s="97"/>
    </row>
    <row r="7438" spans="6:6" x14ac:dyDescent="0.2">
      <c r="F7438" s="97"/>
    </row>
    <row r="7439" spans="6:6" x14ac:dyDescent="0.2">
      <c r="F7439" s="97"/>
    </row>
    <row r="7440" spans="6:6" x14ac:dyDescent="0.2">
      <c r="F7440" s="97"/>
    </row>
    <row r="7441" spans="6:6" x14ac:dyDescent="0.2">
      <c r="F7441" s="97"/>
    </row>
    <row r="7442" spans="6:6" x14ac:dyDescent="0.2">
      <c r="F7442" s="97"/>
    </row>
    <row r="7443" spans="6:6" x14ac:dyDescent="0.2">
      <c r="F7443" s="97"/>
    </row>
    <row r="7444" spans="6:6" x14ac:dyDescent="0.2">
      <c r="F7444" s="97"/>
    </row>
    <row r="7445" spans="6:6" x14ac:dyDescent="0.2">
      <c r="F7445" s="97"/>
    </row>
    <row r="7446" spans="6:6" x14ac:dyDescent="0.2">
      <c r="F7446" s="97"/>
    </row>
    <row r="7447" spans="6:6" x14ac:dyDescent="0.2">
      <c r="F7447" s="97"/>
    </row>
    <row r="7448" spans="6:6" x14ac:dyDescent="0.2">
      <c r="F7448" s="97"/>
    </row>
    <row r="7449" spans="6:6" x14ac:dyDescent="0.2">
      <c r="F7449" s="97"/>
    </row>
    <row r="7450" spans="6:6" x14ac:dyDescent="0.2">
      <c r="F7450" s="97"/>
    </row>
    <row r="7451" spans="6:6" x14ac:dyDescent="0.2">
      <c r="F7451" s="97"/>
    </row>
    <row r="7452" spans="6:6" x14ac:dyDescent="0.2">
      <c r="F7452" s="97"/>
    </row>
    <row r="7453" spans="6:6" x14ac:dyDescent="0.2">
      <c r="F7453" s="97"/>
    </row>
    <row r="7454" spans="6:6" x14ac:dyDescent="0.2">
      <c r="F7454" s="97"/>
    </row>
    <row r="7455" spans="6:6" x14ac:dyDescent="0.2">
      <c r="F7455" s="97"/>
    </row>
    <row r="7456" spans="6:6" x14ac:dyDescent="0.2">
      <c r="F7456" s="97"/>
    </row>
    <row r="7457" spans="6:6" x14ac:dyDescent="0.2">
      <c r="F7457" s="97"/>
    </row>
    <row r="7458" spans="6:6" x14ac:dyDescent="0.2">
      <c r="F7458" s="97"/>
    </row>
    <row r="7459" spans="6:6" x14ac:dyDescent="0.2">
      <c r="F7459" s="97"/>
    </row>
    <row r="7460" spans="6:6" x14ac:dyDescent="0.2">
      <c r="F7460" s="97"/>
    </row>
    <row r="7461" spans="6:6" x14ac:dyDescent="0.2">
      <c r="F7461" s="97"/>
    </row>
    <row r="7462" spans="6:6" x14ac:dyDescent="0.2">
      <c r="F7462" s="97"/>
    </row>
    <row r="7463" spans="6:6" x14ac:dyDescent="0.2">
      <c r="F7463" s="97"/>
    </row>
    <row r="7464" spans="6:6" x14ac:dyDescent="0.2">
      <c r="F7464" s="97"/>
    </row>
    <row r="7465" spans="6:6" x14ac:dyDescent="0.2">
      <c r="F7465" s="97"/>
    </row>
    <row r="7466" spans="6:6" x14ac:dyDescent="0.2">
      <c r="F7466" s="97"/>
    </row>
    <row r="7467" spans="6:6" x14ac:dyDescent="0.2">
      <c r="F7467" s="97"/>
    </row>
    <row r="7468" spans="6:6" x14ac:dyDescent="0.2">
      <c r="F7468" s="97"/>
    </row>
    <row r="7469" spans="6:6" x14ac:dyDescent="0.2">
      <c r="F7469" s="97"/>
    </row>
    <row r="7470" spans="6:6" x14ac:dyDescent="0.2">
      <c r="F7470" s="97"/>
    </row>
    <row r="7471" spans="6:6" x14ac:dyDescent="0.2">
      <c r="F7471" s="97"/>
    </row>
    <row r="7472" spans="6:6" x14ac:dyDescent="0.2">
      <c r="F7472" s="97"/>
    </row>
    <row r="7473" spans="6:6" x14ac:dyDescent="0.2">
      <c r="F7473" s="97"/>
    </row>
    <row r="7474" spans="6:6" x14ac:dyDescent="0.2">
      <c r="F7474" s="97"/>
    </row>
    <row r="7475" spans="6:6" x14ac:dyDescent="0.2">
      <c r="F7475" s="97"/>
    </row>
    <row r="7476" spans="6:6" x14ac:dyDescent="0.2">
      <c r="F7476" s="97"/>
    </row>
    <row r="7477" spans="6:6" x14ac:dyDescent="0.2">
      <c r="F7477" s="97"/>
    </row>
    <row r="7478" spans="6:6" x14ac:dyDescent="0.2">
      <c r="F7478" s="97"/>
    </row>
    <row r="7479" spans="6:6" x14ac:dyDescent="0.2">
      <c r="F7479" s="97"/>
    </row>
    <row r="7480" spans="6:6" x14ac:dyDescent="0.2">
      <c r="F7480" s="97"/>
    </row>
    <row r="7481" spans="6:6" x14ac:dyDescent="0.2">
      <c r="F7481" s="97"/>
    </row>
    <row r="7482" spans="6:6" x14ac:dyDescent="0.2">
      <c r="F7482" s="97"/>
    </row>
    <row r="7483" spans="6:6" x14ac:dyDescent="0.2">
      <c r="F7483" s="97"/>
    </row>
    <row r="7484" spans="6:6" x14ac:dyDescent="0.2">
      <c r="F7484" s="97"/>
    </row>
    <row r="7485" spans="6:6" x14ac:dyDescent="0.2">
      <c r="F7485" s="97"/>
    </row>
    <row r="7486" spans="6:6" x14ac:dyDescent="0.2">
      <c r="F7486" s="97"/>
    </row>
    <row r="7487" spans="6:6" x14ac:dyDescent="0.2">
      <c r="F7487" s="97"/>
    </row>
    <row r="7488" spans="6:6" x14ac:dyDescent="0.2">
      <c r="F7488" s="97"/>
    </row>
    <row r="7489" spans="6:6" x14ac:dyDescent="0.2">
      <c r="F7489" s="97"/>
    </row>
    <row r="7490" spans="6:6" x14ac:dyDescent="0.2">
      <c r="F7490" s="97"/>
    </row>
    <row r="7491" spans="6:6" x14ac:dyDescent="0.2">
      <c r="F7491" s="97"/>
    </row>
    <row r="7492" spans="6:6" x14ac:dyDescent="0.2">
      <c r="F7492" s="97"/>
    </row>
    <row r="7493" spans="6:6" x14ac:dyDescent="0.2">
      <c r="F7493" s="97"/>
    </row>
    <row r="7494" spans="6:6" x14ac:dyDescent="0.2">
      <c r="F7494" s="97"/>
    </row>
    <row r="7495" spans="6:6" x14ac:dyDescent="0.2">
      <c r="F7495" s="97"/>
    </row>
    <row r="7496" spans="6:6" x14ac:dyDescent="0.2">
      <c r="F7496" s="97"/>
    </row>
    <row r="7497" spans="6:6" x14ac:dyDescent="0.2">
      <c r="F7497" s="97"/>
    </row>
    <row r="7498" spans="6:6" x14ac:dyDescent="0.2">
      <c r="F7498" s="97"/>
    </row>
    <row r="7499" spans="6:6" x14ac:dyDescent="0.2">
      <c r="F7499" s="97"/>
    </row>
    <row r="7500" spans="6:6" x14ac:dyDescent="0.2">
      <c r="F7500" s="97"/>
    </row>
    <row r="7501" spans="6:6" x14ac:dyDescent="0.2">
      <c r="F7501" s="97"/>
    </row>
    <row r="7502" spans="6:6" x14ac:dyDescent="0.2">
      <c r="F7502" s="97"/>
    </row>
    <row r="7503" spans="6:6" x14ac:dyDescent="0.2">
      <c r="F7503" s="97"/>
    </row>
    <row r="7504" spans="6:6" x14ac:dyDescent="0.2">
      <c r="F7504" s="97"/>
    </row>
    <row r="7505" spans="6:6" x14ac:dyDescent="0.2">
      <c r="F7505" s="97"/>
    </row>
    <row r="7506" spans="6:6" x14ac:dyDescent="0.2">
      <c r="F7506" s="97"/>
    </row>
    <row r="7507" spans="6:6" x14ac:dyDescent="0.2">
      <c r="F7507" s="97"/>
    </row>
    <row r="7508" spans="6:6" x14ac:dyDescent="0.2">
      <c r="F7508" s="97"/>
    </row>
    <row r="7509" spans="6:6" x14ac:dyDescent="0.2">
      <c r="F7509" s="97"/>
    </row>
    <row r="7510" spans="6:6" x14ac:dyDescent="0.2">
      <c r="F7510" s="97"/>
    </row>
    <row r="7511" spans="6:6" x14ac:dyDescent="0.2">
      <c r="F7511" s="97"/>
    </row>
    <row r="7512" spans="6:6" x14ac:dyDescent="0.2">
      <c r="F7512" s="97"/>
    </row>
    <row r="7513" spans="6:6" x14ac:dyDescent="0.2">
      <c r="F7513" s="97"/>
    </row>
    <row r="7514" spans="6:6" x14ac:dyDescent="0.2">
      <c r="F7514" s="97"/>
    </row>
    <row r="7515" spans="6:6" x14ac:dyDescent="0.2">
      <c r="F7515" s="97"/>
    </row>
    <row r="7516" spans="6:6" x14ac:dyDescent="0.2">
      <c r="F7516" s="97"/>
    </row>
    <row r="7517" spans="6:6" x14ac:dyDescent="0.2">
      <c r="F7517" s="97"/>
    </row>
    <row r="7518" spans="6:6" x14ac:dyDescent="0.2">
      <c r="F7518" s="97"/>
    </row>
    <row r="7519" spans="6:6" x14ac:dyDescent="0.2">
      <c r="F7519" s="97"/>
    </row>
    <row r="7520" spans="6:6" x14ac:dyDescent="0.2">
      <c r="F7520" s="97"/>
    </row>
    <row r="7521" spans="6:6" x14ac:dyDescent="0.2">
      <c r="F7521" s="97"/>
    </row>
    <row r="7522" spans="6:6" x14ac:dyDescent="0.2">
      <c r="F7522" s="97"/>
    </row>
    <row r="7523" spans="6:6" x14ac:dyDescent="0.2">
      <c r="F7523" s="97"/>
    </row>
    <row r="7524" spans="6:6" x14ac:dyDescent="0.2">
      <c r="F7524" s="97"/>
    </row>
    <row r="7525" spans="6:6" x14ac:dyDescent="0.2">
      <c r="F7525" s="97"/>
    </row>
    <row r="7526" spans="6:6" x14ac:dyDescent="0.2">
      <c r="F7526" s="97"/>
    </row>
    <row r="7527" spans="6:6" x14ac:dyDescent="0.2">
      <c r="F7527" s="97"/>
    </row>
    <row r="7528" spans="6:6" x14ac:dyDescent="0.2">
      <c r="F7528" s="97"/>
    </row>
    <row r="7529" spans="6:6" x14ac:dyDescent="0.2">
      <c r="F7529" s="97"/>
    </row>
    <row r="7530" spans="6:6" x14ac:dyDescent="0.2">
      <c r="F7530" s="97"/>
    </row>
    <row r="7531" spans="6:6" x14ac:dyDescent="0.2">
      <c r="F7531" s="97"/>
    </row>
    <row r="7532" spans="6:6" x14ac:dyDescent="0.2">
      <c r="F7532" s="97"/>
    </row>
    <row r="7533" spans="6:6" x14ac:dyDescent="0.2">
      <c r="F7533" s="97"/>
    </row>
    <row r="7534" spans="6:6" x14ac:dyDescent="0.2">
      <c r="F7534" s="97"/>
    </row>
    <row r="7535" spans="6:6" x14ac:dyDescent="0.2">
      <c r="F7535" s="97"/>
    </row>
    <row r="7536" spans="6:6" x14ac:dyDescent="0.2">
      <c r="F7536" s="97"/>
    </row>
    <row r="7537" spans="6:6" x14ac:dyDescent="0.2">
      <c r="F7537" s="97"/>
    </row>
    <row r="7538" spans="6:6" x14ac:dyDescent="0.2">
      <c r="F7538" s="97"/>
    </row>
    <row r="7539" spans="6:6" x14ac:dyDescent="0.2">
      <c r="F7539" s="97"/>
    </row>
    <row r="7540" spans="6:6" x14ac:dyDescent="0.2">
      <c r="F7540" s="97"/>
    </row>
    <row r="7541" spans="6:6" x14ac:dyDescent="0.2">
      <c r="F7541" s="97"/>
    </row>
    <row r="7542" spans="6:6" x14ac:dyDescent="0.2">
      <c r="F7542" s="97"/>
    </row>
    <row r="7543" spans="6:6" x14ac:dyDescent="0.2">
      <c r="F7543" s="97"/>
    </row>
    <row r="7544" spans="6:6" x14ac:dyDescent="0.2">
      <c r="F7544" s="97"/>
    </row>
    <row r="7545" spans="6:6" x14ac:dyDescent="0.2">
      <c r="F7545" s="97"/>
    </row>
    <row r="7546" spans="6:6" x14ac:dyDescent="0.2">
      <c r="F7546" s="97"/>
    </row>
    <row r="7547" spans="6:6" x14ac:dyDescent="0.2">
      <c r="F7547" s="97"/>
    </row>
    <row r="7548" spans="6:6" x14ac:dyDescent="0.2">
      <c r="F7548" s="97"/>
    </row>
    <row r="7549" spans="6:6" x14ac:dyDescent="0.2">
      <c r="F7549" s="97"/>
    </row>
    <row r="7550" spans="6:6" x14ac:dyDescent="0.2">
      <c r="F7550" s="97"/>
    </row>
    <row r="7551" spans="6:6" x14ac:dyDescent="0.2">
      <c r="F7551" s="97"/>
    </row>
    <row r="7552" spans="6:6" x14ac:dyDescent="0.2">
      <c r="F7552" s="97"/>
    </row>
    <row r="7553" spans="6:6" x14ac:dyDescent="0.2">
      <c r="F7553" s="97"/>
    </row>
    <row r="7554" spans="6:6" x14ac:dyDescent="0.2">
      <c r="F7554" s="97"/>
    </row>
    <row r="7555" spans="6:6" x14ac:dyDescent="0.2">
      <c r="F7555" s="97"/>
    </row>
    <row r="7556" spans="6:6" x14ac:dyDescent="0.2">
      <c r="F7556" s="97"/>
    </row>
    <row r="7557" spans="6:6" x14ac:dyDescent="0.2">
      <c r="F7557" s="97"/>
    </row>
    <row r="7558" spans="6:6" x14ac:dyDescent="0.2">
      <c r="F7558" s="97"/>
    </row>
    <row r="7559" spans="6:6" x14ac:dyDescent="0.2">
      <c r="F7559" s="97"/>
    </row>
    <row r="7560" spans="6:6" x14ac:dyDescent="0.2">
      <c r="F7560" s="97"/>
    </row>
    <row r="7561" spans="6:6" x14ac:dyDescent="0.2">
      <c r="F7561" s="97"/>
    </row>
    <row r="7562" spans="6:6" x14ac:dyDescent="0.2">
      <c r="F7562" s="97"/>
    </row>
    <row r="7563" spans="6:6" x14ac:dyDescent="0.2">
      <c r="F7563" s="97"/>
    </row>
    <row r="7564" spans="6:6" x14ac:dyDescent="0.2">
      <c r="F7564" s="97"/>
    </row>
    <row r="7565" spans="6:6" x14ac:dyDescent="0.2">
      <c r="F7565" s="97"/>
    </row>
    <row r="7566" spans="6:6" x14ac:dyDescent="0.2">
      <c r="F7566" s="97"/>
    </row>
    <row r="7567" spans="6:6" x14ac:dyDescent="0.2">
      <c r="F7567" s="97"/>
    </row>
    <row r="7568" spans="6:6" x14ac:dyDescent="0.2">
      <c r="F7568" s="97"/>
    </row>
    <row r="7569" spans="6:6" x14ac:dyDescent="0.2">
      <c r="F7569" s="97"/>
    </row>
    <row r="7570" spans="6:6" x14ac:dyDescent="0.2">
      <c r="F7570" s="97"/>
    </row>
    <row r="7571" spans="6:6" x14ac:dyDescent="0.2">
      <c r="F7571" s="97"/>
    </row>
    <row r="7572" spans="6:6" x14ac:dyDescent="0.2">
      <c r="F7572" s="97"/>
    </row>
    <row r="7573" spans="6:6" x14ac:dyDescent="0.2">
      <c r="F7573" s="97"/>
    </row>
    <row r="7574" spans="6:6" x14ac:dyDescent="0.2">
      <c r="F7574" s="97"/>
    </row>
    <row r="7575" spans="6:6" x14ac:dyDescent="0.2">
      <c r="F7575" s="97"/>
    </row>
    <row r="7576" spans="6:6" x14ac:dyDescent="0.2">
      <c r="F7576" s="97"/>
    </row>
    <row r="7577" spans="6:6" x14ac:dyDescent="0.2">
      <c r="F7577" s="97"/>
    </row>
    <row r="7578" spans="6:6" x14ac:dyDescent="0.2">
      <c r="F7578" s="97"/>
    </row>
    <row r="7579" spans="6:6" x14ac:dyDescent="0.2">
      <c r="F7579" s="97"/>
    </row>
    <row r="7580" spans="6:6" x14ac:dyDescent="0.2">
      <c r="F7580" s="97"/>
    </row>
    <row r="7581" spans="6:6" x14ac:dyDescent="0.2">
      <c r="F7581" s="97"/>
    </row>
    <row r="7582" spans="6:6" x14ac:dyDescent="0.2">
      <c r="F7582" s="97"/>
    </row>
    <row r="7583" spans="6:6" x14ac:dyDescent="0.2">
      <c r="F7583" s="97"/>
    </row>
    <row r="7584" spans="6:6" x14ac:dyDescent="0.2">
      <c r="F7584" s="97"/>
    </row>
    <row r="7585" spans="6:6" x14ac:dyDescent="0.2">
      <c r="F7585" s="97"/>
    </row>
    <row r="7586" spans="6:6" x14ac:dyDescent="0.2">
      <c r="F7586" s="97"/>
    </row>
    <row r="7587" spans="6:6" x14ac:dyDescent="0.2">
      <c r="F7587" s="97"/>
    </row>
    <row r="7588" spans="6:6" x14ac:dyDescent="0.2">
      <c r="F7588" s="97"/>
    </row>
    <row r="7589" spans="6:6" x14ac:dyDescent="0.2">
      <c r="F7589" s="97"/>
    </row>
    <row r="7590" spans="6:6" x14ac:dyDescent="0.2">
      <c r="F7590" s="97"/>
    </row>
    <row r="7591" spans="6:6" x14ac:dyDescent="0.2">
      <c r="F7591" s="97"/>
    </row>
    <row r="7592" spans="6:6" x14ac:dyDescent="0.2">
      <c r="F7592" s="97"/>
    </row>
    <row r="7593" spans="6:6" x14ac:dyDescent="0.2">
      <c r="F7593" s="97"/>
    </row>
    <row r="7594" spans="6:6" x14ac:dyDescent="0.2">
      <c r="F7594" s="97"/>
    </row>
    <row r="7595" spans="6:6" x14ac:dyDescent="0.2">
      <c r="F7595" s="97"/>
    </row>
    <row r="7596" spans="6:6" x14ac:dyDescent="0.2">
      <c r="F7596" s="97"/>
    </row>
    <row r="7597" spans="6:6" x14ac:dyDescent="0.2">
      <c r="F7597" s="97"/>
    </row>
    <row r="7598" spans="6:6" x14ac:dyDescent="0.2">
      <c r="F7598" s="97"/>
    </row>
    <row r="7599" spans="6:6" x14ac:dyDescent="0.2">
      <c r="F7599" s="97"/>
    </row>
    <row r="7600" spans="6:6" x14ac:dyDescent="0.2">
      <c r="F7600" s="97"/>
    </row>
    <row r="7601" spans="6:6" x14ac:dyDescent="0.2">
      <c r="F7601" s="97"/>
    </row>
    <row r="7602" spans="6:6" x14ac:dyDescent="0.2">
      <c r="F7602" s="97"/>
    </row>
    <row r="7603" spans="6:6" x14ac:dyDescent="0.2">
      <c r="F7603" s="97"/>
    </row>
    <row r="7604" spans="6:6" x14ac:dyDescent="0.2">
      <c r="F7604" s="97"/>
    </row>
    <row r="7605" spans="6:6" x14ac:dyDescent="0.2">
      <c r="F7605" s="97"/>
    </row>
    <row r="7606" spans="6:6" x14ac:dyDescent="0.2">
      <c r="F7606" s="97"/>
    </row>
    <row r="7607" spans="6:6" x14ac:dyDescent="0.2">
      <c r="F7607" s="97"/>
    </row>
    <row r="7608" spans="6:6" x14ac:dyDescent="0.2">
      <c r="F7608" s="97"/>
    </row>
    <row r="7609" spans="6:6" x14ac:dyDescent="0.2">
      <c r="F7609" s="97"/>
    </row>
    <row r="7610" spans="6:6" x14ac:dyDescent="0.2">
      <c r="F7610" s="97"/>
    </row>
    <row r="7611" spans="6:6" x14ac:dyDescent="0.2">
      <c r="F7611" s="97"/>
    </row>
    <row r="7612" spans="6:6" x14ac:dyDescent="0.2">
      <c r="F7612" s="97"/>
    </row>
    <row r="7613" spans="6:6" x14ac:dyDescent="0.2">
      <c r="F7613" s="97"/>
    </row>
    <row r="7614" spans="6:6" x14ac:dyDescent="0.2">
      <c r="F7614" s="97"/>
    </row>
    <row r="7615" spans="6:6" x14ac:dyDescent="0.2">
      <c r="F7615" s="97"/>
    </row>
    <row r="7616" spans="6:6" x14ac:dyDescent="0.2">
      <c r="F7616" s="97"/>
    </row>
    <row r="7617" spans="6:6" x14ac:dyDescent="0.2">
      <c r="F7617" s="97"/>
    </row>
    <row r="7618" spans="6:6" x14ac:dyDescent="0.2">
      <c r="F7618" s="97"/>
    </row>
    <row r="7619" spans="6:6" x14ac:dyDescent="0.2">
      <c r="F7619" s="97"/>
    </row>
    <row r="7620" spans="6:6" x14ac:dyDescent="0.2">
      <c r="F7620" s="97"/>
    </row>
    <row r="7621" spans="6:6" x14ac:dyDescent="0.2">
      <c r="F7621" s="97"/>
    </row>
    <row r="7622" spans="6:6" x14ac:dyDescent="0.2">
      <c r="F7622" s="97"/>
    </row>
    <row r="7623" spans="6:6" x14ac:dyDescent="0.2">
      <c r="F7623" s="97"/>
    </row>
    <row r="7624" spans="6:6" x14ac:dyDescent="0.2">
      <c r="F7624" s="97"/>
    </row>
    <row r="7625" spans="6:6" x14ac:dyDescent="0.2">
      <c r="F7625" s="97"/>
    </row>
    <row r="7626" spans="6:6" x14ac:dyDescent="0.2">
      <c r="F7626" s="97"/>
    </row>
    <row r="7627" spans="6:6" x14ac:dyDescent="0.2">
      <c r="F7627" s="97"/>
    </row>
    <row r="7628" spans="6:6" x14ac:dyDescent="0.2">
      <c r="F7628" s="97"/>
    </row>
    <row r="7629" spans="6:6" x14ac:dyDescent="0.2">
      <c r="F7629" s="97"/>
    </row>
    <row r="7630" spans="6:6" x14ac:dyDescent="0.2">
      <c r="F7630" s="97"/>
    </row>
    <row r="7631" spans="6:6" x14ac:dyDescent="0.2">
      <c r="F7631" s="97"/>
    </row>
    <row r="7632" spans="6:6" x14ac:dyDescent="0.2">
      <c r="F7632" s="97"/>
    </row>
    <row r="7633" spans="6:6" x14ac:dyDescent="0.2">
      <c r="F7633" s="97"/>
    </row>
    <row r="7634" spans="6:6" x14ac:dyDescent="0.2">
      <c r="F7634" s="97"/>
    </row>
    <row r="7635" spans="6:6" x14ac:dyDescent="0.2">
      <c r="F7635" s="97"/>
    </row>
    <row r="7636" spans="6:6" x14ac:dyDescent="0.2">
      <c r="F7636" s="97"/>
    </row>
    <row r="7637" spans="6:6" x14ac:dyDescent="0.2">
      <c r="F7637" s="97"/>
    </row>
    <row r="7638" spans="6:6" x14ac:dyDescent="0.2">
      <c r="F7638" s="97"/>
    </row>
    <row r="7639" spans="6:6" x14ac:dyDescent="0.2">
      <c r="F7639" s="97"/>
    </row>
    <row r="7640" spans="6:6" x14ac:dyDescent="0.2">
      <c r="F7640" s="97"/>
    </row>
    <row r="7641" spans="6:6" x14ac:dyDescent="0.2">
      <c r="F7641" s="97"/>
    </row>
    <row r="7642" spans="6:6" x14ac:dyDescent="0.2">
      <c r="F7642" s="97"/>
    </row>
    <row r="7643" spans="6:6" x14ac:dyDescent="0.2">
      <c r="F7643" s="97"/>
    </row>
    <row r="7644" spans="6:6" x14ac:dyDescent="0.2">
      <c r="F7644" s="97"/>
    </row>
    <row r="7645" spans="6:6" x14ac:dyDescent="0.2">
      <c r="F7645" s="97"/>
    </row>
    <row r="7646" spans="6:6" x14ac:dyDescent="0.2">
      <c r="F7646" s="97"/>
    </row>
    <row r="7647" spans="6:6" x14ac:dyDescent="0.2">
      <c r="F7647" s="97"/>
    </row>
    <row r="7648" spans="6:6" x14ac:dyDescent="0.2">
      <c r="F7648" s="97"/>
    </row>
    <row r="7649" spans="6:6" x14ac:dyDescent="0.2">
      <c r="F7649" s="97"/>
    </row>
    <row r="7650" spans="6:6" x14ac:dyDescent="0.2">
      <c r="F7650" s="97"/>
    </row>
    <row r="7651" spans="6:6" x14ac:dyDescent="0.2">
      <c r="F7651" s="97"/>
    </row>
    <row r="7652" spans="6:6" x14ac:dyDescent="0.2">
      <c r="F7652" s="97"/>
    </row>
    <row r="7653" spans="6:6" x14ac:dyDescent="0.2">
      <c r="F7653" s="97"/>
    </row>
    <row r="7654" spans="6:6" x14ac:dyDescent="0.2">
      <c r="F7654" s="97"/>
    </row>
    <row r="7655" spans="6:6" x14ac:dyDescent="0.2">
      <c r="F7655" s="97"/>
    </row>
    <row r="7656" spans="6:6" x14ac:dyDescent="0.2">
      <c r="F7656" s="97"/>
    </row>
    <row r="7657" spans="6:6" x14ac:dyDescent="0.2">
      <c r="F7657" s="97"/>
    </row>
    <row r="7658" spans="6:6" x14ac:dyDescent="0.2">
      <c r="F7658" s="97"/>
    </row>
    <row r="7659" spans="6:6" x14ac:dyDescent="0.2">
      <c r="F7659" s="97"/>
    </row>
    <row r="7660" spans="6:6" x14ac:dyDescent="0.2">
      <c r="F7660" s="97"/>
    </row>
    <row r="7661" spans="6:6" x14ac:dyDescent="0.2">
      <c r="F7661" s="97"/>
    </row>
    <row r="7662" spans="6:6" x14ac:dyDescent="0.2">
      <c r="F7662" s="97"/>
    </row>
    <row r="7663" spans="6:6" x14ac:dyDescent="0.2">
      <c r="F7663" s="97"/>
    </row>
    <row r="7664" spans="6:6" x14ac:dyDescent="0.2">
      <c r="F7664" s="97"/>
    </row>
    <row r="7665" spans="6:6" x14ac:dyDescent="0.2">
      <c r="F7665" s="97"/>
    </row>
    <row r="7666" spans="6:6" x14ac:dyDescent="0.2">
      <c r="F7666" s="97"/>
    </row>
    <row r="7667" spans="6:6" x14ac:dyDescent="0.2">
      <c r="F7667" s="97"/>
    </row>
    <row r="7668" spans="6:6" x14ac:dyDescent="0.2">
      <c r="F7668" s="97"/>
    </row>
    <row r="7669" spans="6:6" x14ac:dyDescent="0.2">
      <c r="F7669" s="97"/>
    </row>
    <row r="7670" spans="6:6" x14ac:dyDescent="0.2">
      <c r="F7670" s="97"/>
    </row>
    <row r="7671" spans="6:6" x14ac:dyDescent="0.2">
      <c r="F7671" s="97"/>
    </row>
    <row r="7672" spans="6:6" x14ac:dyDescent="0.2">
      <c r="F7672" s="97"/>
    </row>
    <row r="7673" spans="6:6" x14ac:dyDescent="0.2">
      <c r="F7673" s="97"/>
    </row>
    <row r="7674" spans="6:6" x14ac:dyDescent="0.2">
      <c r="F7674" s="97"/>
    </row>
    <row r="7675" spans="6:6" x14ac:dyDescent="0.2">
      <c r="F7675" s="97"/>
    </row>
    <row r="7676" spans="6:6" x14ac:dyDescent="0.2">
      <c r="F7676" s="97"/>
    </row>
    <row r="7677" spans="6:6" x14ac:dyDescent="0.2">
      <c r="F7677" s="97"/>
    </row>
    <row r="7678" spans="6:6" x14ac:dyDescent="0.2">
      <c r="F7678" s="97"/>
    </row>
    <row r="7679" spans="6:6" x14ac:dyDescent="0.2">
      <c r="F7679" s="97"/>
    </row>
    <row r="7680" spans="6:6" x14ac:dyDescent="0.2">
      <c r="F7680" s="97"/>
    </row>
    <row r="7681" spans="6:6" x14ac:dyDescent="0.2">
      <c r="F7681" s="97"/>
    </row>
    <row r="7682" spans="6:6" x14ac:dyDescent="0.2">
      <c r="F7682" s="97"/>
    </row>
    <row r="7683" spans="6:6" x14ac:dyDescent="0.2">
      <c r="F7683" s="97"/>
    </row>
    <row r="7684" spans="6:6" x14ac:dyDescent="0.2">
      <c r="F7684" s="97"/>
    </row>
    <row r="7685" spans="6:6" x14ac:dyDescent="0.2">
      <c r="F7685" s="97"/>
    </row>
    <row r="7686" spans="6:6" x14ac:dyDescent="0.2">
      <c r="F7686" s="97"/>
    </row>
    <row r="7687" spans="6:6" x14ac:dyDescent="0.2">
      <c r="F7687" s="97"/>
    </row>
    <row r="7688" spans="6:6" x14ac:dyDescent="0.2">
      <c r="F7688" s="97"/>
    </row>
    <row r="7689" spans="6:6" x14ac:dyDescent="0.2">
      <c r="F7689" s="97"/>
    </row>
    <row r="7690" spans="6:6" x14ac:dyDescent="0.2">
      <c r="F7690" s="97"/>
    </row>
    <row r="7691" spans="6:6" x14ac:dyDescent="0.2">
      <c r="F7691" s="97"/>
    </row>
    <row r="7692" spans="6:6" x14ac:dyDescent="0.2">
      <c r="F7692" s="97"/>
    </row>
    <row r="7693" spans="6:6" x14ac:dyDescent="0.2">
      <c r="F7693" s="97"/>
    </row>
    <row r="7694" spans="6:6" x14ac:dyDescent="0.2">
      <c r="F7694" s="97"/>
    </row>
    <row r="7695" spans="6:6" x14ac:dyDescent="0.2">
      <c r="F7695" s="97"/>
    </row>
    <row r="7696" spans="6:6" x14ac:dyDescent="0.2">
      <c r="F7696" s="97"/>
    </row>
    <row r="7697" spans="6:6" x14ac:dyDescent="0.2">
      <c r="F7697" s="97"/>
    </row>
    <row r="7698" spans="6:6" x14ac:dyDescent="0.2">
      <c r="F7698" s="97"/>
    </row>
    <row r="7699" spans="6:6" x14ac:dyDescent="0.2">
      <c r="F7699" s="97"/>
    </row>
    <row r="7700" spans="6:6" x14ac:dyDescent="0.2">
      <c r="F7700" s="97"/>
    </row>
    <row r="7701" spans="6:6" x14ac:dyDescent="0.2">
      <c r="F7701" s="97"/>
    </row>
    <row r="7702" spans="6:6" x14ac:dyDescent="0.2">
      <c r="F7702" s="97"/>
    </row>
    <row r="7703" spans="6:6" x14ac:dyDescent="0.2">
      <c r="F7703" s="97"/>
    </row>
    <row r="7704" spans="6:6" x14ac:dyDescent="0.2">
      <c r="F7704" s="97"/>
    </row>
    <row r="7705" spans="6:6" x14ac:dyDescent="0.2">
      <c r="F7705" s="97"/>
    </row>
    <row r="7706" spans="6:6" x14ac:dyDescent="0.2">
      <c r="F7706" s="97"/>
    </row>
    <row r="7707" spans="6:6" x14ac:dyDescent="0.2">
      <c r="F7707" s="97"/>
    </row>
    <row r="7708" spans="6:6" x14ac:dyDescent="0.2">
      <c r="F7708" s="97"/>
    </row>
    <row r="7709" spans="6:6" x14ac:dyDescent="0.2">
      <c r="F7709" s="97"/>
    </row>
    <row r="7710" spans="6:6" x14ac:dyDescent="0.2">
      <c r="F7710" s="97"/>
    </row>
    <row r="7711" spans="6:6" x14ac:dyDescent="0.2">
      <c r="F7711" s="97"/>
    </row>
    <row r="7712" spans="6:6" x14ac:dyDescent="0.2">
      <c r="F7712" s="97"/>
    </row>
    <row r="7713" spans="6:6" x14ac:dyDescent="0.2">
      <c r="F7713" s="97"/>
    </row>
    <row r="7714" spans="6:6" x14ac:dyDescent="0.2">
      <c r="F7714" s="97"/>
    </row>
    <row r="7715" spans="6:6" x14ac:dyDescent="0.2">
      <c r="F7715" s="97"/>
    </row>
    <row r="7716" spans="6:6" x14ac:dyDescent="0.2">
      <c r="F7716" s="97"/>
    </row>
    <row r="7717" spans="6:6" x14ac:dyDescent="0.2">
      <c r="F7717" s="97"/>
    </row>
    <row r="7718" spans="6:6" x14ac:dyDescent="0.2">
      <c r="F7718" s="97"/>
    </row>
    <row r="7719" spans="6:6" x14ac:dyDescent="0.2">
      <c r="F7719" s="97"/>
    </row>
    <row r="7720" spans="6:6" x14ac:dyDescent="0.2">
      <c r="F7720" s="97"/>
    </row>
    <row r="7721" spans="6:6" x14ac:dyDescent="0.2">
      <c r="F7721" s="97"/>
    </row>
    <row r="7722" spans="6:6" x14ac:dyDescent="0.2">
      <c r="F7722" s="97"/>
    </row>
    <row r="7723" spans="6:6" x14ac:dyDescent="0.2">
      <c r="F7723" s="97"/>
    </row>
    <row r="7724" spans="6:6" x14ac:dyDescent="0.2">
      <c r="F7724" s="97"/>
    </row>
    <row r="7725" spans="6:6" x14ac:dyDescent="0.2">
      <c r="F7725" s="97"/>
    </row>
    <row r="7726" spans="6:6" x14ac:dyDescent="0.2">
      <c r="F7726" s="97"/>
    </row>
    <row r="7727" spans="6:6" x14ac:dyDescent="0.2">
      <c r="F7727" s="97"/>
    </row>
    <row r="7728" spans="6:6" x14ac:dyDescent="0.2">
      <c r="F7728" s="97"/>
    </row>
    <row r="7729" spans="6:6" x14ac:dyDescent="0.2">
      <c r="F7729" s="97"/>
    </row>
    <row r="7730" spans="6:6" x14ac:dyDescent="0.2">
      <c r="F7730" s="97"/>
    </row>
    <row r="7731" spans="6:6" x14ac:dyDescent="0.2">
      <c r="F7731" s="97"/>
    </row>
    <row r="7732" spans="6:6" x14ac:dyDescent="0.2">
      <c r="F7732" s="97"/>
    </row>
    <row r="7733" spans="6:6" x14ac:dyDescent="0.2">
      <c r="F7733" s="97"/>
    </row>
    <row r="7734" spans="6:6" x14ac:dyDescent="0.2">
      <c r="F7734" s="97"/>
    </row>
    <row r="7735" spans="6:6" x14ac:dyDescent="0.2">
      <c r="F7735" s="97"/>
    </row>
    <row r="7736" spans="6:6" x14ac:dyDescent="0.2">
      <c r="F7736" s="97"/>
    </row>
    <row r="7737" spans="6:6" x14ac:dyDescent="0.2">
      <c r="F7737" s="97"/>
    </row>
    <row r="7738" spans="6:6" x14ac:dyDescent="0.2">
      <c r="F7738" s="97"/>
    </row>
    <row r="7739" spans="6:6" x14ac:dyDescent="0.2">
      <c r="F7739" s="97"/>
    </row>
    <row r="7740" spans="6:6" x14ac:dyDescent="0.2">
      <c r="F7740" s="97"/>
    </row>
    <row r="7741" spans="6:6" x14ac:dyDescent="0.2">
      <c r="F7741" s="97"/>
    </row>
    <row r="7742" spans="6:6" x14ac:dyDescent="0.2">
      <c r="F7742" s="97"/>
    </row>
    <row r="7743" spans="6:6" x14ac:dyDescent="0.2">
      <c r="F7743" s="97"/>
    </row>
    <row r="7744" spans="6:6" x14ac:dyDescent="0.2">
      <c r="F7744" s="97"/>
    </row>
    <row r="7745" spans="6:6" x14ac:dyDescent="0.2">
      <c r="F7745" s="97"/>
    </row>
    <row r="7746" spans="6:6" x14ac:dyDescent="0.2">
      <c r="F7746" s="97"/>
    </row>
    <row r="7747" spans="6:6" x14ac:dyDescent="0.2">
      <c r="F7747" s="97"/>
    </row>
    <row r="7748" spans="6:6" x14ac:dyDescent="0.2">
      <c r="F7748" s="97"/>
    </row>
    <row r="7749" spans="6:6" x14ac:dyDescent="0.2">
      <c r="F7749" s="97"/>
    </row>
    <row r="7750" spans="6:6" x14ac:dyDescent="0.2">
      <c r="F7750" s="97"/>
    </row>
    <row r="7751" spans="6:6" x14ac:dyDescent="0.2">
      <c r="F7751" s="97"/>
    </row>
    <row r="7752" spans="6:6" x14ac:dyDescent="0.2">
      <c r="F7752" s="97"/>
    </row>
    <row r="7753" spans="6:6" x14ac:dyDescent="0.2">
      <c r="F7753" s="97"/>
    </row>
    <row r="7754" spans="6:6" x14ac:dyDescent="0.2">
      <c r="F7754" s="97"/>
    </row>
    <row r="7755" spans="6:6" x14ac:dyDescent="0.2">
      <c r="F7755" s="97"/>
    </row>
    <row r="7756" spans="6:6" x14ac:dyDescent="0.2">
      <c r="F7756" s="97"/>
    </row>
    <row r="7757" spans="6:6" x14ac:dyDescent="0.2">
      <c r="F7757" s="97"/>
    </row>
    <row r="7758" spans="6:6" x14ac:dyDescent="0.2">
      <c r="F7758" s="97"/>
    </row>
    <row r="7759" spans="6:6" x14ac:dyDescent="0.2">
      <c r="F7759" s="97"/>
    </row>
    <row r="7760" spans="6:6" x14ac:dyDescent="0.2">
      <c r="F7760" s="97"/>
    </row>
    <row r="7761" spans="6:6" x14ac:dyDescent="0.2">
      <c r="F7761" s="97"/>
    </row>
    <row r="7762" spans="6:6" x14ac:dyDescent="0.2">
      <c r="F7762" s="97"/>
    </row>
    <row r="7763" spans="6:6" x14ac:dyDescent="0.2">
      <c r="F7763" s="97"/>
    </row>
    <row r="7764" spans="6:6" x14ac:dyDescent="0.2">
      <c r="F7764" s="97"/>
    </row>
    <row r="7765" spans="6:6" x14ac:dyDescent="0.2">
      <c r="F7765" s="97"/>
    </row>
    <row r="7766" spans="6:6" x14ac:dyDescent="0.2">
      <c r="F7766" s="97"/>
    </row>
    <row r="7767" spans="6:6" x14ac:dyDescent="0.2">
      <c r="F7767" s="97"/>
    </row>
    <row r="7768" spans="6:6" x14ac:dyDescent="0.2">
      <c r="F7768" s="97"/>
    </row>
    <row r="7769" spans="6:6" x14ac:dyDescent="0.2">
      <c r="F7769" s="97"/>
    </row>
    <row r="7770" spans="6:6" x14ac:dyDescent="0.2">
      <c r="F7770" s="97"/>
    </row>
    <row r="7771" spans="6:6" x14ac:dyDescent="0.2">
      <c r="F7771" s="97"/>
    </row>
    <row r="7772" spans="6:6" x14ac:dyDescent="0.2">
      <c r="F7772" s="97"/>
    </row>
    <row r="7773" spans="6:6" x14ac:dyDescent="0.2">
      <c r="F7773" s="97"/>
    </row>
    <row r="7774" spans="6:6" x14ac:dyDescent="0.2">
      <c r="F7774" s="97"/>
    </row>
    <row r="7775" spans="6:6" x14ac:dyDescent="0.2">
      <c r="F7775" s="97"/>
    </row>
    <row r="7776" spans="6:6" x14ac:dyDescent="0.2">
      <c r="F7776" s="97"/>
    </row>
    <row r="7777" spans="6:6" x14ac:dyDescent="0.2">
      <c r="F7777" s="97"/>
    </row>
    <row r="7778" spans="6:6" x14ac:dyDescent="0.2">
      <c r="F7778" s="97"/>
    </row>
    <row r="7779" spans="6:6" x14ac:dyDescent="0.2">
      <c r="F7779" s="97"/>
    </row>
    <row r="7780" spans="6:6" x14ac:dyDescent="0.2">
      <c r="F7780" s="97"/>
    </row>
    <row r="7781" spans="6:6" x14ac:dyDescent="0.2">
      <c r="F7781" s="97"/>
    </row>
    <row r="7782" spans="6:6" x14ac:dyDescent="0.2">
      <c r="F7782" s="97"/>
    </row>
    <row r="7783" spans="6:6" x14ac:dyDescent="0.2">
      <c r="F7783" s="97"/>
    </row>
    <row r="7784" spans="6:6" x14ac:dyDescent="0.2">
      <c r="F7784" s="97"/>
    </row>
    <row r="7785" spans="6:6" x14ac:dyDescent="0.2">
      <c r="F7785" s="97"/>
    </row>
    <row r="7786" spans="6:6" x14ac:dyDescent="0.2">
      <c r="F7786" s="97"/>
    </row>
    <row r="7787" spans="6:6" x14ac:dyDescent="0.2">
      <c r="F7787" s="97"/>
    </row>
    <row r="7788" spans="6:6" x14ac:dyDescent="0.2">
      <c r="F7788" s="97"/>
    </row>
    <row r="7789" spans="6:6" x14ac:dyDescent="0.2">
      <c r="F7789" s="97"/>
    </row>
    <row r="7790" spans="6:6" x14ac:dyDescent="0.2">
      <c r="F7790" s="97"/>
    </row>
    <row r="7791" spans="6:6" x14ac:dyDescent="0.2">
      <c r="F7791" s="97"/>
    </row>
    <row r="7792" spans="6:6" x14ac:dyDescent="0.2">
      <c r="F7792" s="97"/>
    </row>
    <row r="7793" spans="6:6" x14ac:dyDescent="0.2">
      <c r="F7793" s="97"/>
    </row>
    <row r="7794" spans="6:6" x14ac:dyDescent="0.2">
      <c r="F7794" s="97"/>
    </row>
    <row r="7795" spans="6:6" x14ac:dyDescent="0.2">
      <c r="F7795" s="97"/>
    </row>
    <row r="7796" spans="6:6" x14ac:dyDescent="0.2">
      <c r="F7796" s="97"/>
    </row>
    <row r="7797" spans="6:6" x14ac:dyDescent="0.2">
      <c r="F7797" s="97"/>
    </row>
    <row r="7798" spans="6:6" x14ac:dyDescent="0.2">
      <c r="F7798" s="97"/>
    </row>
    <row r="7799" spans="6:6" x14ac:dyDescent="0.2">
      <c r="F7799" s="97"/>
    </row>
    <row r="7800" spans="6:6" x14ac:dyDescent="0.2">
      <c r="F7800" s="97"/>
    </row>
    <row r="7801" spans="6:6" x14ac:dyDescent="0.2">
      <c r="F7801" s="97"/>
    </row>
    <row r="7802" spans="6:6" x14ac:dyDescent="0.2">
      <c r="F7802" s="97"/>
    </row>
    <row r="7803" spans="6:6" x14ac:dyDescent="0.2">
      <c r="F7803" s="97"/>
    </row>
    <row r="7804" spans="6:6" x14ac:dyDescent="0.2">
      <c r="F7804" s="97"/>
    </row>
    <row r="7805" spans="6:6" x14ac:dyDescent="0.2">
      <c r="F7805" s="97"/>
    </row>
    <row r="7806" spans="6:6" x14ac:dyDescent="0.2">
      <c r="F7806" s="97"/>
    </row>
    <row r="7807" spans="6:6" x14ac:dyDescent="0.2">
      <c r="F7807" s="97"/>
    </row>
    <row r="7808" spans="6:6" x14ac:dyDescent="0.2">
      <c r="F7808" s="97"/>
    </row>
    <row r="7809" spans="6:6" x14ac:dyDescent="0.2">
      <c r="F7809" s="97"/>
    </row>
    <row r="7810" spans="6:6" x14ac:dyDescent="0.2">
      <c r="F7810" s="97"/>
    </row>
    <row r="7811" spans="6:6" x14ac:dyDescent="0.2">
      <c r="F7811" s="97"/>
    </row>
    <row r="7812" spans="6:6" x14ac:dyDescent="0.2">
      <c r="F7812" s="97"/>
    </row>
    <row r="7813" spans="6:6" x14ac:dyDescent="0.2">
      <c r="F7813" s="97"/>
    </row>
    <row r="7814" spans="6:6" x14ac:dyDescent="0.2">
      <c r="F7814" s="97"/>
    </row>
    <row r="7815" spans="6:6" x14ac:dyDescent="0.2">
      <c r="F7815" s="97"/>
    </row>
    <row r="7816" spans="6:6" x14ac:dyDescent="0.2">
      <c r="F7816" s="97"/>
    </row>
    <row r="7817" spans="6:6" x14ac:dyDescent="0.2">
      <c r="F7817" s="97"/>
    </row>
    <row r="7818" spans="6:6" x14ac:dyDescent="0.2">
      <c r="F7818" s="97"/>
    </row>
    <row r="7819" spans="6:6" x14ac:dyDescent="0.2">
      <c r="F7819" s="97"/>
    </row>
    <row r="7820" spans="6:6" x14ac:dyDescent="0.2">
      <c r="F7820" s="97"/>
    </row>
    <row r="7821" spans="6:6" x14ac:dyDescent="0.2">
      <c r="F7821" s="97"/>
    </row>
    <row r="7822" spans="6:6" x14ac:dyDescent="0.2">
      <c r="F7822" s="97"/>
    </row>
    <row r="7823" spans="6:6" x14ac:dyDescent="0.2">
      <c r="F7823" s="97"/>
    </row>
    <row r="7824" spans="6:6" x14ac:dyDescent="0.2">
      <c r="F7824" s="97"/>
    </row>
    <row r="7825" spans="6:6" x14ac:dyDescent="0.2">
      <c r="F7825" s="97"/>
    </row>
    <row r="7826" spans="6:6" x14ac:dyDescent="0.2">
      <c r="F7826" s="97"/>
    </row>
    <row r="7827" spans="6:6" x14ac:dyDescent="0.2">
      <c r="F7827" s="97"/>
    </row>
    <row r="7828" spans="6:6" x14ac:dyDescent="0.2">
      <c r="F7828" s="97"/>
    </row>
    <row r="7829" spans="6:6" x14ac:dyDescent="0.2">
      <c r="F7829" s="97"/>
    </row>
    <row r="7830" spans="6:6" x14ac:dyDescent="0.2">
      <c r="F7830" s="97"/>
    </row>
    <row r="7831" spans="6:6" x14ac:dyDescent="0.2">
      <c r="F7831" s="97"/>
    </row>
    <row r="7832" spans="6:6" x14ac:dyDescent="0.2">
      <c r="F7832" s="97"/>
    </row>
    <row r="7833" spans="6:6" x14ac:dyDescent="0.2">
      <c r="F7833" s="97"/>
    </row>
    <row r="7834" spans="6:6" x14ac:dyDescent="0.2">
      <c r="F7834" s="97"/>
    </row>
    <row r="7835" spans="6:6" x14ac:dyDescent="0.2">
      <c r="F7835" s="97"/>
    </row>
    <row r="7836" spans="6:6" x14ac:dyDescent="0.2">
      <c r="F7836" s="97"/>
    </row>
    <row r="7837" spans="6:6" x14ac:dyDescent="0.2">
      <c r="F7837" s="97"/>
    </row>
    <row r="7838" spans="6:6" x14ac:dyDescent="0.2">
      <c r="F7838" s="97"/>
    </row>
    <row r="7839" spans="6:6" x14ac:dyDescent="0.2">
      <c r="F7839" s="97"/>
    </row>
    <row r="7840" spans="6:6" x14ac:dyDescent="0.2">
      <c r="F7840" s="97"/>
    </row>
    <row r="7841" spans="6:6" x14ac:dyDescent="0.2">
      <c r="F7841" s="97"/>
    </row>
    <row r="7842" spans="6:6" x14ac:dyDescent="0.2">
      <c r="F7842" s="97"/>
    </row>
    <row r="7843" spans="6:6" x14ac:dyDescent="0.2">
      <c r="F7843" s="97"/>
    </row>
    <row r="7844" spans="6:6" x14ac:dyDescent="0.2">
      <c r="F7844" s="97"/>
    </row>
    <row r="7845" spans="6:6" x14ac:dyDescent="0.2">
      <c r="F7845" s="97"/>
    </row>
    <row r="7846" spans="6:6" x14ac:dyDescent="0.2">
      <c r="F7846" s="97"/>
    </row>
    <row r="7847" spans="6:6" x14ac:dyDescent="0.2">
      <c r="F7847" s="97"/>
    </row>
    <row r="7848" spans="6:6" x14ac:dyDescent="0.2">
      <c r="F7848" s="97"/>
    </row>
    <row r="7849" spans="6:6" x14ac:dyDescent="0.2">
      <c r="F7849" s="97"/>
    </row>
    <row r="7850" spans="6:6" x14ac:dyDescent="0.2">
      <c r="F7850" s="97"/>
    </row>
    <row r="7851" spans="6:6" x14ac:dyDescent="0.2">
      <c r="F7851" s="97"/>
    </row>
    <row r="7852" spans="6:6" x14ac:dyDescent="0.2">
      <c r="F7852" s="97"/>
    </row>
    <row r="7853" spans="6:6" x14ac:dyDescent="0.2">
      <c r="F7853" s="97"/>
    </row>
    <row r="7854" spans="6:6" x14ac:dyDescent="0.2">
      <c r="F7854" s="97"/>
    </row>
    <row r="7855" spans="6:6" x14ac:dyDescent="0.2">
      <c r="F7855" s="97"/>
    </row>
    <row r="7856" spans="6:6" x14ac:dyDescent="0.2">
      <c r="F7856" s="97"/>
    </row>
    <row r="7857" spans="6:6" x14ac:dyDescent="0.2">
      <c r="F7857" s="97"/>
    </row>
    <row r="7858" spans="6:6" x14ac:dyDescent="0.2">
      <c r="F7858" s="97"/>
    </row>
    <row r="7859" spans="6:6" x14ac:dyDescent="0.2">
      <c r="F7859" s="97"/>
    </row>
    <row r="7860" spans="6:6" x14ac:dyDescent="0.2">
      <c r="F7860" s="97"/>
    </row>
    <row r="7861" spans="6:6" x14ac:dyDescent="0.2">
      <c r="F7861" s="97"/>
    </row>
    <row r="7862" spans="6:6" x14ac:dyDescent="0.2">
      <c r="F7862" s="97"/>
    </row>
    <row r="7863" spans="6:6" x14ac:dyDescent="0.2">
      <c r="F7863" s="97"/>
    </row>
    <row r="7864" spans="6:6" x14ac:dyDescent="0.2">
      <c r="F7864" s="97"/>
    </row>
    <row r="7865" spans="6:6" x14ac:dyDescent="0.2">
      <c r="F7865" s="97"/>
    </row>
    <row r="7866" spans="6:6" x14ac:dyDescent="0.2">
      <c r="F7866" s="97"/>
    </row>
    <row r="7867" spans="6:6" x14ac:dyDescent="0.2">
      <c r="F7867" s="97"/>
    </row>
    <row r="7868" spans="6:6" x14ac:dyDescent="0.2">
      <c r="F7868" s="97"/>
    </row>
    <row r="7869" spans="6:6" x14ac:dyDescent="0.2">
      <c r="F7869" s="97"/>
    </row>
    <row r="7870" spans="6:6" x14ac:dyDescent="0.2">
      <c r="F7870" s="97"/>
    </row>
    <row r="7871" spans="6:6" x14ac:dyDescent="0.2">
      <c r="F7871" s="97"/>
    </row>
    <row r="7872" spans="6:6" x14ac:dyDescent="0.2">
      <c r="F7872" s="97"/>
    </row>
    <row r="7873" spans="6:6" x14ac:dyDescent="0.2">
      <c r="F7873" s="97"/>
    </row>
    <row r="7874" spans="6:6" x14ac:dyDescent="0.2">
      <c r="F7874" s="97"/>
    </row>
    <row r="7875" spans="6:6" x14ac:dyDescent="0.2">
      <c r="F7875" s="97"/>
    </row>
    <row r="7876" spans="6:6" x14ac:dyDescent="0.2">
      <c r="F7876" s="97"/>
    </row>
    <row r="7877" spans="6:6" x14ac:dyDescent="0.2">
      <c r="F7877" s="97"/>
    </row>
    <row r="7878" spans="6:6" x14ac:dyDescent="0.2">
      <c r="F7878" s="97"/>
    </row>
    <row r="7879" spans="6:6" x14ac:dyDescent="0.2">
      <c r="F7879" s="97"/>
    </row>
    <row r="7880" spans="6:6" x14ac:dyDescent="0.2">
      <c r="F7880" s="97"/>
    </row>
    <row r="7881" spans="6:6" x14ac:dyDescent="0.2">
      <c r="F7881" s="97"/>
    </row>
    <row r="7882" spans="6:6" x14ac:dyDescent="0.2">
      <c r="F7882" s="97"/>
    </row>
    <row r="7883" spans="6:6" x14ac:dyDescent="0.2">
      <c r="F7883" s="97"/>
    </row>
    <row r="7884" spans="6:6" x14ac:dyDescent="0.2">
      <c r="F7884" s="97"/>
    </row>
    <row r="7885" spans="6:6" x14ac:dyDescent="0.2">
      <c r="F7885" s="97"/>
    </row>
    <row r="7886" spans="6:6" x14ac:dyDescent="0.2">
      <c r="F7886" s="97"/>
    </row>
    <row r="7887" spans="6:6" x14ac:dyDescent="0.2">
      <c r="F7887" s="97"/>
    </row>
    <row r="7888" spans="6:6" x14ac:dyDescent="0.2">
      <c r="F7888" s="97"/>
    </row>
    <row r="7889" spans="6:6" x14ac:dyDescent="0.2">
      <c r="F7889" s="97"/>
    </row>
    <row r="7890" spans="6:6" x14ac:dyDescent="0.2">
      <c r="F7890" s="97"/>
    </row>
    <row r="7891" spans="6:6" x14ac:dyDescent="0.2">
      <c r="F7891" s="97"/>
    </row>
    <row r="7892" spans="6:6" x14ac:dyDescent="0.2">
      <c r="F7892" s="97"/>
    </row>
    <row r="7893" spans="6:6" x14ac:dyDescent="0.2">
      <c r="F7893" s="97"/>
    </row>
    <row r="7894" spans="6:6" x14ac:dyDescent="0.2">
      <c r="F7894" s="97"/>
    </row>
    <row r="7895" spans="6:6" x14ac:dyDescent="0.2">
      <c r="F7895" s="97"/>
    </row>
    <row r="7896" spans="6:6" x14ac:dyDescent="0.2">
      <c r="F7896" s="97"/>
    </row>
    <row r="7897" spans="6:6" x14ac:dyDescent="0.2">
      <c r="F7897" s="97"/>
    </row>
    <row r="7898" spans="6:6" x14ac:dyDescent="0.2">
      <c r="F7898" s="97"/>
    </row>
    <row r="7899" spans="6:6" x14ac:dyDescent="0.2">
      <c r="F7899" s="97"/>
    </row>
    <row r="7900" spans="6:6" x14ac:dyDescent="0.2">
      <c r="F7900" s="97"/>
    </row>
    <row r="7901" spans="6:6" x14ac:dyDescent="0.2">
      <c r="F7901" s="97"/>
    </row>
    <row r="7902" spans="6:6" x14ac:dyDescent="0.2">
      <c r="F7902" s="97"/>
    </row>
    <row r="7903" spans="6:6" x14ac:dyDescent="0.2">
      <c r="F7903" s="97"/>
    </row>
    <row r="7904" spans="6:6" x14ac:dyDescent="0.2">
      <c r="F7904" s="97"/>
    </row>
    <row r="7905" spans="6:6" x14ac:dyDescent="0.2">
      <c r="F7905" s="97"/>
    </row>
    <row r="7906" spans="6:6" x14ac:dyDescent="0.2">
      <c r="F7906" s="97"/>
    </row>
    <row r="7907" spans="6:6" x14ac:dyDescent="0.2">
      <c r="F7907" s="97"/>
    </row>
    <row r="7908" spans="6:6" x14ac:dyDescent="0.2">
      <c r="F7908" s="97"/>
    </row>
    <row r="7909" spans="6:6" x14ac:dyDescent="0.2">
      <c r="F7909" s="97"/>
    </row>
    <row r="7910" spans="6:6" x14ac:dyDescent="0.2">
      <c r="F7910" s="97"/>
    </row>
    <row r="7911" spans="6:6" x14ac:dyDescent="0.2">
      <c r="F7911" s="97"/>
    </row>
    <row r="7912" spans="6:6" x14ac:dyDescent="0.2">
      <c r="F7912" s="97"/>
    </row>
    <row r="7913" spans="6:6" x14ac:dyDescent="0.2">
      <c r="F7913" s="97"/>
    </row>
    <row r="7914" spans="6:6" x14ac:dyDescent="0.2">
      <c r="F7914" s="97"/>
    </row>
    <row r="7915" spans="6:6" x14ac:dyDescent="0.2">
      <c r="F7915" s="97"/>
    </row>
    <row r="7916" spans="6:6" x14ac:dyDescent="0.2">
      <c r="F7916" s="97"/>
    </row>
    <row r="7917" spans="6:6" x14ac:dyDescent="0.2">
      <c r="F7917" s="97"/>
    </row>
    <row r="7918" spans="6:6" x14ac:dyDescent="0.2">
      <c r="F7918" s="97"/>
    </row>
    <row r="7919" spans="6:6" x14ac:dyDescent="0.2">
      <c r="F7919" s="97"/>
    </row>
    <row r="7920" spans="6:6" x14ac:dyDescent="0.2">
      <c r="F7920" s="97"/>
    </row>
    <row r="7921" spans="6:6" x14ac:dyDescent="0.2">
      <c r="F7921" s="97"/>
    </row>
    <row r="7922" spans="6:6" x14ac:dyDescent="0.2">
      <c r="F7922" s="97"/>
    </row>
    <row r="7923" spans="6:6" x14ac:dyDescent="0.2">
      <c r="F7923" s="97"/>
    </row>
    <row r="7924" spans="6:6" x14ac:dyDescent="0.2">
      <c r="F7924" s="97"/>
    </row>
    <row r="7925" spans="6:6" x14ac:dyDescent="0.2">
      <c r="F7925" s="97"/>
    </row>
    <row r="7926" spans="6:6" x14ac:dyDescent="0.2">
      <c r="F7926" s="97"/>
    </row>
    <row r="7927" spans="6:6" x14ac:dyDescent="0.2">
      <c r="F7927" s="97"/>
    </row>
    <row r="7928" spans="6:6" x14ac:dyDescent="0.2">
      <c r="F7928" s="97"/>
    </row>
    <row r="7929" spans="6:6" x14ac:dyDescent="0.2">
      <c r="F7929" s="97"/>
    </row>
    <row r="7930" spans="6:6" x14ac:dyDescent="0.2">
      <c r="F7930" s="97"/>
    </row>
    <row r="7931" spans="6:6" x14ac:dyDescent="0.2">
      <c r="F7931" s="97"/>
    </row>
    <row r="7932" spans="6:6" x14ac:dyDescent="0.2">
      <c r="F7932" s="97"/>
    </row>
    <row r="7933" spans="6:6" x14ac:dyDescent="0.2">
      <c r="F7933" s="97"/>
    </row>
    <row r="7934" spans="6:6" x14ac:dyDescent="0.2">
      <c r="F7934" s="97"/>
    </row>
    <row r="7935" spans="6:6" x14ac:dyDescent="0.2">
      <c r="F7935" s="97"/>
    </row>
    <row r="7936" spans="6:6" x14ac:dyDescent="0.2">
      <c r="F7936" s="97"/>
    </row>
    <row r="7937" spans="6:6" x14ac:dyDescent="0.2">
      <c r="F7937" s="97"/>
    </row>
    <row r="7938" spans="6:6" x14ac:dyDescent="0.2">
      <c r="F7938" s="97"/>
    </row>
    <row r="7939" spans="6:6" x14ac:dyDescent="0.2">
      <c r="F7939" s="97"/>
    </row>
    <row r="7940" spans="6:6" x14ac:dyDescent="0.2">
      <c r="F7940" s="97"/>
    </row>
    <row r="7941" spans="6:6" x14ac:dyDescent="0.2">
      <c r="F7941" s="97"/>
    </row>
    <row r="7942" spans="6:6" x14ac:dyDescent="0.2">
      <c r="F7942" s="97"/>
    </row>
    <row r="7943" spans="6:6" x14ac:dyDescent="0.2">
      <c r="F7943" s="97"/>
    </row>
    <row r="7944" spans="6:6" x14ac:dyDescent="0.2">
      <c r="F7944" s="97"/>
    </row>
    <row r="7945" spans="6:6" x14ac:dyDescent="0.2">
      <c r="F7945" s="97"/>
    </row>
    <row r="7946" spans="6:6" x14ac:dyDescent="0.2">
      <c r="F7946" s="97"/>
    </row>
    <row r="7947" spans="6:6" x14ac:dyDescent="0.2">
      <c r="F7947" s="97"/>
    </row>
    <row r="7948" spans="6:6" x14ac:dyDescent="0.2">
      <c r="F7948" s="97"/>
    </row>
    <row r="7949" spans="6:6" x14ac:dyDescent="0.2">
      <c r="F7949" s="97"/>
    </row>
    <row r="7950" spans="6:6" x14ac:dyDescent="0.2">
      <c r="F7950" s="97"/>
    </row>
    <row r="7951" spans="6:6" x14ac:dyDescent="0.2">
      <c r="F7951" s="97"/>
    </row>
    <row r="7952" spans="6:6" x14ac:dyDescent="0.2">
      <c r="F7952" s="97"/>
    </row>
    <row r="7953" spans="6:6" x14ac:dyDescent="0.2">
      <c r="F7953" s="97"/>
    </row>
    <row r="7954" spans="6:6" x14ac:dyDescent="0.2">
      <c r="F7954" s="97"/>
    </row>
    <row r="7955" spans="6:6" x14ac:dyDescent="0.2">
      <c r="F7955" s="97"/>
    </row>
    <row r="7956" spans="6:6" x14ac:dyDescent="0.2">
      <c r="F7956" s="97"/>
    </row>
    <row r="7957" spans="6:6" x14ac:dyDescent="0.2">
      <c r="F7957" s="97"/>
    </row>
    <row r="7958" spans="6:6" x14ac:dyDescent="0.2">
      <c r="F7958" s="97"/>
    </row>
    <row r="7959" spans="6:6" x14ac:dyDescent="0.2">
      <c r="F7959" s="97"/>
    </row>
    <row r="7960" spans="6:6" x14ac:dyDescent="0.2">
      <c r="F7960" s="97"/>
    </row>
    <row r="7961" spans="6:6" x14ac:dyDescent="0.2">
      <c r="F7961" s="97"/>
    </row>
    <row r="7962" spans="6:6" x14ac:dyDescent="0.2">
      <c r="F7962" s="97"/>
    </row>
    <row r="7963" spans="6:6" x14ac:dyDescent="0.2">
      <c r="F7963" s="97"/>
    </row>
    <row r="7964" spans="6:6" x14ac:dyDescent="0.2">
      <c r="F7964" s="97"/>
    </row>
    <row r="7965" spans="6:6" x14ac:dyDescent="0.2">
      <c r="F7965" s="97"/>
    </row>
    <row r="7966" spans="6:6" x14ac:dyDescent="0.2">
      <c r="F7966" s="97"/>
    </row>
    <row r="7967" spans="6:6" x14ac:dyDescent="0.2">
      <c r="F7967" s="97"/>
    </row>
    <row r="7968" spans="6:6" x14ac:dyDescent="0.2">
      <c r="F7968" s="97"/>
    </row>
    <row r="7969" spans="6:6" x14ac:dyDescent="0.2">
      <c r="F7969" s="97"/>
    </row>
    <row r="7970" spans="6:6" x14ac:dyDescent="0.2">
      <c r="F7970" s="97"/>
    </row>
    <row r="7971" spans="6:6" x14ac:dyDescent="0.2">
      <c r="F7971" s="97"/>
    </row>
    <row r="7972" spans="6:6" x14ac:dyDescent="0.2">
      <c r="F7972" s="97"/>
    </row>
    <row r="7973" spans="6:6" x14ac:dyDescent="0.2">
      <c r="F7973" s="97"/>
    </row>
    <row r="7974" spans="6:6" x14ac:dyDescent="0.2">
      <c r="F7974" s="97"/>
    </row>
    <row r="7975" spans="6:6" x14ac:dyDescent="0.2">
      <c r="F7975" s="97"/>
    </row>
    <row r="7976" spans="6:6" x14ac:dyDescent="0.2">
      <c r="F7976" s="97"/>
    </row>
    <row r="7977" spans="6:6" x14ac:dyDescent="0.2">
      <c r="F7977" s="97"/>
    </row>
    <row r="7978" spans="6:6" x14ac:dyDescent="0.2">
      <c r="F7978" s="97"/>
    </row>
    <row r="7979" spans="6:6" x14ac:dyDescent="0.2">
      <c r="F7979" s="97"/>
    </row>
    <row r="7980" spans="6:6" x14ac:dyDescent="0.2">
      <c r="F7980" s="97"/>
    </row>
    <row r="7981" spans="6:6" x14ac:dyDescent="0.2">
      <c r="F7981" s="97"/>
    </row>
    <row r="7982" spans="6:6" x14ac:dyDescent="0.2">
      <c r="F7982" s="97"/>
    </row>
    <row r="7983" spans="6:6" x14ac:dyDescent="0.2">
      <c r="F7983" s="97"/>
    </row>
    <row r="7984" spans="6:6" x14ac:dyDescent="0.2">
      <c r="F7984" s="97"/>
    </row>
    <row r="7985" spans="6:6" x14ac:dyDescent="0.2">
      <c r="F7985" s="97"/>
    </row>
    <row r="7986" spans="6:6" x14ac:dyDescent="0.2">
      <c r="F7986" s="97"/>
    </row>
    <row r="7987" spans="6:6" x14ac:dyDescent="0.2">
      <c r="F7987" s="97"/>
    </row>
    <row r="7988" spans="6:6" x14ac:dyDescent="0.2">
      <c r="F7988" s="97"/>
    </row>
    <row r="7989" spans="6:6" x14ac:dyDescent="0.2">
      <c r="F7989" s="97"/>
    </row>
    <row r="7990" spans="6:6" x14ac:dyDescent="0.2">
      <c r="F7990" s="97"/>
    </row>
    <row r="7991" spans="6:6" x14ac:dyDescent="0.2">
      <c r="F7991" s="97"/>
    </row>
    <row r="7992" spans="6:6" x14ac:dyDescent="0.2">
      <c r="F7992" s="97"/>
    </row>
    <row r="7993" spans="6:6" x14ac:dyDescent="0.2">
      <c r="F7993" s="97"/>
    </row>
    <row r="7994" spans="6:6" x14ac:dyDescent="0.2">
      <c r="F7994" s="97"/>
    </row>
    <row r="7995" spans="6:6" x14ac:dyDescent="0.2">
      <c r="F7995" s="97"/>
    </row>
    <row r="7996" spans="6:6" x14ac:dyDescent="0.2">
      <c r="F7996" s="97"/>
    </row>
    <row r="7997" spans="6:6" x14ac:dyDescent="0.2">
      <c r="F7997" s="97"/>
    </row>
    <row r="7998" spans="6:6" x14ac:dyDescent="0.2">
      <c r="F7998" s="97"/>
    </row>
    <row r="7999" spans="6:6" x14ac:dyDescent="0.2">
      <c r="F7999" s="97"/>
    </row>
    <row r="8000" spans="6:6" x14ac:dyDescent="0.2">
      <c r="F8000" s="97"/>
    </row>
    <row r="8001" spans="6:6" x14ac:dyDescent="0.2">
      <c r="F8001" s="97"/>
    </row>
    <row r="8002" spans="6:6" x14ac:dyDescent="0.2">
      <c r="F8002" s="97"/>
    </row>
    <row r="8003" spans="6:6" x14ac:dyDescent="0.2">
      <c r="F8003" s="97"/>
    </row>
    <row r="8004" spans="6:6" x14ac:dyDescent="0.2">
      <c r="F8004" s="97"/>
    </row>
    <row r="8005" spans="6:6" x14ac:dyDescent="0.2">
      <c r="F8005" s="97"/>
    </row>
    <row r="8006" spans="6:6" x14ac:dyDescent="0.2">
      <c r="F8006" s="97"/>
    </row>
    <row r="8007" spans="6:6" x14ac:dyDescent="0.2">
      <c r="F8007" s="97"/>
    </row>
    <row r="8008" spans="6:6" x14ac:dyDescent="0.2">
      <c r="F8008" s="97"/>
    </row>
    <row r="8009" spans="6:6" x14ac:dyDescent="0.2">
      <c r="F8009" s="97"/>
    </row>
    <row r="8010" spans="6:6" x14ac:dyDescent="0.2">
      <c r="F8010" s="97"/>
    </row>
    <row r="8011" spans="6:6" x14ac:dyDescent="0.2">
      <c r="F8011" s="97"/>
    </row>
    <row r="8012" spans="6:6" x14ac:dyDescent="0.2">
      <c r="F8012" s="97"/>
    </row>
    <row r="8013" spans="6:6" x14ac:dyDescent="0.2">
      <c r="F8013" s="97"/>
    </row>
    <row r="8014" spans="6:6" x14ac:dyDescent="0.2">
      <c r="F8014" s="97"/>
    </row>
    <row r="8015" spans="6:6" x14ac:dyDescent="0.2">
      <c r="F8015" s="97"/>
    </row>
    <row r="8016" spans="6:6" x14ac:dyDescent="0.2">
      <c r="F8016" s="97"/>
    </row>
    <row r="8017" spans="6:6" x14ac:dyDescent="0.2">
      <c r="F8017" s="97"/>
    </row>
    <row r="8018" spans="6:6" x14ac:dyDescent="0.2">
      <c r="F8018" s="97"/>
    </row>
    <row r="8019" spans="6:6" x14ac:dyDescent="0.2">
      <c r="F8019" s="97"/>
    </row>
    <row r="8020" spans="6:6" x14ac:dyDescent="0.2">
      <c r="F8020" s="97"/>
    </row>
    <row r="8021" spans="6:6" x14ac:dyDescent="0.2">
      <c r="F8021" s="97"/>
    </row>
    <row r="8022" spans="6:6" x14ac:dyDescent="0.2">
      <c r="F8022" s="97"/>
    </row>
    <row r="8023" spans="6:6" x14ac:dyDescent="0.2">
      <c r="F8023" s="97"/>
    </row>
    <row r="8024" spans="6:6" x14ac:dyDescent="0.2">
      <c r="F8024" s="97"/>
    </row>
    <row r="8025" spans="6:6" x14ac:dyDescent="0.2">
      <c r="F8025" s="97"/>
    </row>
    <row r="8026" spans="6:6" x14ac:dyDescent="0.2">
      <c r="F8026" s="97"/>
    </row>
    <row r="8027" spans="6:6" x14ac:dyDescent="0.2">
      <c r="F8027" s="97"/>
    </row>
    <row r="8028" spans="6:6" x14ac:dyDescent="0.2">
      <c r="F8028" s="97"/>
    </row>
    <row r="8029" spans="6:6" x14ac:dyDescent="0.2">
      <c r="F8029" s="97"/>
    </row>
    <row r="8030" spans="6:6" x14ac:dyDescent="0.2">
      <c r="F8030" s="97"/>
    </row>
    <row r="8031" spans="6:6" x14ac:dyDescent="0.2">
      <c r="F8031" s="97"/>
    </row>
    <row r="8032" spans="6:6" x14ac:dyDescent="0.2">
      <c r="F8032" s="97"/>
    </row>
    <row r="8033" spans="6:6" x14ac:dyDescent="0.2">
      <c r="F8033" s="97"/>
    </row>
    <row r="8034" spans="6:6" x14ac:dyDescent="0.2">
      <c r="F8034" s="97"/>
    </row>
    <row r="8035" spans="6:6" x14ac:dyDescent="0.2">
      <c r="F8035" s="97"/>
    </row>
    <row r="8036" spans="6:6" x14ac:dyDescent="0.2">
      <c r="F8036" s="97"/>
    </row>
    <row r="8037" spans="6:6" x14ac:dyDescent="0.2">
      <c r="F8037" s="97"/>
    </row>
    <row r="8038" spans="6:6" x14ac:dyDescent="0.2">
      <c r="F8038" s="97"/>
    </row>
    <row r="8039" spans="6:6" x14ac:dyDescent="0.2">
      <c r="F8039" s="97"/>
    </row>
    <row r="8040" spans="6:6" x14ac:dyDescent="0.2">
      <c r="F8040" s="97"/>
    </row>
    <row r="8041" spans="6:6" x14ac:dyDescent="0.2">
      <c r="F8041" s="97"/>
    </row>
    <row r="8042" spans="6:6" x14ac:dyDescent="0.2">
      <c r="F8042" s="97"/>
    </row>
    <row r="8043" spans="6:6" x14ac:dyDescent="0.2">
      <c r="F8043" s="97"/>
    </row>
    <row r="8044" spans="6:6" x14ac:dyDescent="0.2">
      <c r="F8044" s="97"/>
    </row>
    <row r="8045" spans="6:6" x14ac:dyDescent="0.2">
      <c r="F8045" s="97"/>
    </row>
    <row r="8046" spans="6:6" x14ac:dyDescent="0.2">
      <c r="F8046" s="97"/>
    </row>
    <row r="8047" spans="6:6" x14ac:dyDescent="0.2">
      <c r="F8047" s="97"/>
    </row>
    <row r="8048" spans="6:6" x14ac:dyDescent="0.2">
      <c r="F8048" s="97"/>
    </row>
    <row r="8049" spans="6:6" x14ac:dyDescent="0.2">
      <c r="F8049" s="97"/>
    </row>
    <row r="8050" spans="6:6" x14ac:dyDescent="0.2">
      <c r="F8050" s="97"/>
    </row>
    <row r="8051" spans="6:6" x14ac:dyDescent="0.2">
      <c r="F8051" s="97"/>
    </row>
    <row r="8052" spans="6:6" x14ac:dyDescent="0.2">
      <c r="F8052" s="97"/>
    </row>
    <row r="8053" spans="6:6" x14ac:dyDescent="0.2">
      <c r="F8053" s="97"/>
    </row>
    <row r="8054" spans="6:6" x14ac:dyDescent="0.2">
      <c r="F8054" s="97"/>
    </row>
    <row r="8055" spans="6:6" x14ac:dyDescent="0.2">
      <c r="F8055" s="97"/>
    </row>
    <row r="8056" spans="6:6" x14ac:dyDescent="0.2">
      <c r="F8056" s="97"/>
    </row>
    <row r="8057" spans="6:6" x14ac:dyDescent="0.2">
      <c r="F8057" s="97"/>
    </row>
    <row r="8058" spans="6:6" x14ac:dyDescent="0.2">
      <c r="F8058" s="97"/>
    </row>
    <row r="8059" spans="6:6" x14ac:dyDescent="0.2">
      <c r="F8059" s="97"/>
    </row>
    <row r="8060" spans="6:6" x14ac:dyDescent="0.2">
      <c r="F8060" s="97"/>
    </row>
    <row r="8061" spans="6:6" x14ac:dyDescent="0.2">
      <c r="F8061" s="97"/>
    </row>
    <row r="8062" spans="6:6" x14ac:dyDescent="0.2">
      <c r="F8062" s="97"/>
    </row>
    <row r="8063" spans="6:6" x14ac:dyDescent="0.2">
      <c r="F8063" s="97"/>
    </row>
    <row r="8064" spans="6:6" x14ac:dyDescent="0.2">
      <c r="F8064" s="97"/>
    </row>
    <row r="8065" spans="6:6" x14ac:dyDescent="0.2">
      <c r="F8065" s="97"/>
    </row>
    <row r="8066" spans="6:6" x14ac:dyDescent="0.2">
      <c r="F8066" s="97"/>
    </row>
    <row r="8067" spans="6:6" x14ac:dyDescent="0.2">
      <c r="F8067" s="97"/>
    </row>
    <row r="8068" spans="6:6" x14ac:dyDescent="0.2">
      <c r="F8068" s="97"/>
    </row>
    <row r="8069" spans="6:6" x14ac:dyDescent="0.2">
      <c r="F8069" s="97"/>
    </row>
    <row r="8070" spans="6:6" x14ac:dyDescent="0.2">
      <c r="F8070" s="97"/>
    </row>
    <row r="8071" spans="6:6" x14ac:dyDescent="0.2">
      <c r="F8071" s="97"/>
    </row>
    <row r="8072" spans="6:6" x14ac:dyDescent="0.2">
      <c r="F8072" s="97"/>
    </row>
    <row r="8073" spans="6:6" x14ac:dyDescent="0.2">
      <c r="F8073" s="97"/>
    </row>
    <row r="8074" spans="6:6" x14ac:dyDescent="0.2">
      <c r="F8074" s="97"/>
    </row>
    <row r="8075" spans="6:6" x14ac:dyDescent="0.2">
      <c r="F8075" s="97"/>
    </row>
    <row r="8076" spans="6:6" x14ac:dyDescent="0.2">
      <c r="F8076" s="97"/>
    </row>
    <row r="8077" spans="6:6" x14ac:dyDescent="0.2">
      <c r="F8077" s="97"/>
    </row>
    <row r="8078" spans="6:6" x14ac:dyDescent="0.2">
      <c r="F8078" s="97"/>
    </row>
    <row r="8079" spans="6:6" x14ac:dyDescent="0.2">
      <c r="F8079" s="97"/>
    </row>
    <row r="8080" spans="6:6" x14ac:dyDescent="0.2">
      <c r="F8080" s="97"/>
    </row>
    <row r="8081" spans="6:6" x14ac:dyDescent="0.2">
      <c r="F8081" s="97"/>
    </row>
    <row r="8082" spans="6:6" x14ac:dyDescent="0.2">
      <c r="F8082" s="97"/>
    </row>
    <row r="8083" spans="6:6" x14ac:dyDescent="0.2">
      <c r="F8083" s="97"/>
    </row>
    <row r="8084" spans="6:6" x14ac:dyDescent="0.2">
      <c r="F8084" s="97"/>
    </row>
    <row r="8085" spans="6:6" x14ac:dyDescent="0.2">
      <c r="F8085" s="97"/>
    </row>
    <row r="8086" spans="6:6" x14ac:dyDescent="0.2">
      <c r="F8086" s="97"/>
    </row>
    <row r="8087" spans="6:6" x14ac:dyDescent="0.2">
      <c r="F8087" s="97"/>
    </row>
    <row r="8088" spans="6:6" x14ac:dyDescent="0.2">
      <c r="F8088" s="97"/>
    </row>
    <row r="8089" spans="6:6" x14ac:dyDescent="0.2">
      <c r="F8089" s="97"/>
    </row>
    <row r="8090" spans="6:6" x14ac:dyDescent="0.2">
      <c r="F8090" s="97"/>
    </row>
    <row r="8091" spans="6:6" x14ac:dyDescent="0.2">
      <c r="F8091" s="97"/>
    </row>
    <row r="8092" spans="6:6" x14ac:dyDescent="0.2">
      <c r="F8092" s="97"/>
    </row>
    <row r="8093" spans="6:6" x14ac:dyDescent="0.2">
      <c r="F8093" s="97"/>
    </row>
    <row r="8094" spans="6:6" x14ac:dyDescent="0.2">
      <c r="F8094" s="97"/>
    </row>
    <row r="8095" spans="6:6" x14ac:dyDescent="0.2">
      <c r="F8095" s="97"/>
    </row>
    <row r="8096" spans="6:6" x14ac:dyDescent="0.2">
      <c r="F8096" s="97"/>
    </row>
    <row r="8097" spans="6:6" x14ac:dyDescent="0.2">
      <c r="F8097" s="97"/>
    </row>
    <row r="8098" spans="6:6" x14ac:dyDescent="0.2">
      <c r="F8098" s="97"/>
    </row>
    <row r="8099" spans="6:6" x14ac:dyDescent="0.2">
      <c r="F8099" s="97"/>
    </row>
    <row r="8100" spans="6:6" x14ac:dyDescent="0.2">
      <c r="F8100" s="97"/>
    </row>
    <row r="8101" spans="6:6" x14ac:dyDescent="0.2">
      <c r="F8101" s="97"/>
    </row>
    <row r="8102" spans="6:6" x14ac:dyDescent="0.2">
      <c r="F8102" s="97"/>
    </row>
    <row r="8103" spans="6:6" x14ac:dyDescent="0.2">
      <c r="F8103" s="97"/>
    </row>
    <row r="8104" spans="6:6" x14ac:dyDescent="0.2">
      <c r="F8104" s="97"/>
    </row>
    <row r="8105" spans="6:6" x14ac:dyDescent="0.2">
      <c r="F8105" s="97"/>
    </row>
    <row r="8106" spans="6:6" x14ac:dyDescent="0.2">
      <c r="F8106" s="97"/>
    </row>
    <row r="8107" spans="6:6" x14ac:dyDescent="0.2">
      <c r="F8107" s="97"/>
    </row>
    <row r="8108" spans="6:6" x14ac:dyDescent="0.2">
      <c r="F8108" s="97"/>
    </row>
    <row r="8109" spans="6:6" x14ac:dyDescent="0.2">
      <c r="F8109" s="97"/>
    </row>
    <row r="8110" spans="6:6" x14ac:dyDescent="0.2">
      <c r="F8110" s="97"/>
    </row>
    <row r="8111" spans="6:6" x14ac:dyDescent="0.2">
      <c r="F8111" s="97"/>
    </row>
    <row r="8112" spans="6:6" x14ac:dyDescent="0.2">
      <c r="F8112" s="97"/>
    </row>
    <row r="8113" spans="6:6" x14ac:dyDescent="0.2">
      <c r="F8113" s="97"/>
    </row>
    <row r="8114" spans="6:6" x14ac:dyDescent="0.2">
      <c r="F8114" s="97"/>
    </row>
    <row r="8115" spans="6:6" x14ac:dyDescent="0.2">
      <c r="F8115" s="97"/>
    </row>
    <row r="8116" spans="6:6" x14ac:dyDescent="0.2">
      <c r="F8116" s="97"/>
    </row>
    <row r="8117" spans="6:6" x14ac:dyDescent="0.2">
      <c r="F8117" s="97"/>
    </row>
    <row r="8118" spans="6:6" x14ac:dyDescent="0.2">
      <c r="F8118" s="97"/>
    </row>
    <row r="8119" spans="6:6" x14ac:dyDescent="0.2">
      <c r="F8119" s="97"/>
    </row>
    <row r="8120" spans="6:6" x14ac:dyDescent="0.2">
      <c r="F8120" s="97"/>
    </row>
    <row r="8121" spans="6:6" x14ac:dyDescent="0.2">
      <c r="F8121" s="97"/>
    </row>
    <row r="8122" spans="6:6" x14ac:dyDescent="0.2">
      <c r="F8122" s="97"/>
    </row>
    <row r="8123" spans="6:6" x14ac:dyDescent="0.2">
      <c r="F8123" s="97"/>
    </row>
    <row r="8124" spans="6:6" x14ac:dyDescent="0.2">
      <c r="F8124" s="97"/>
    </row>
    <row r="8125" spans="6:6" x14ac:dyDescent="0.2">
      <c r="F8125" s="97"/>
    </row>
    <row r="8126" spans="6:6" x14ac:dyDescent="0.2">
      <c r="F8126" s="97"/>
    </row>
    <row r="8127" spans="6:6" x14ac:dyDescent="0.2">
      <c r="F8127" s="97"/>
    </row>
    <row r="8128" spans="6:6" x14ac:dyDescent="0.2">
      <c r="F8128" s="97"/>
    </row>
    <row r="8129" spans="6:6" x14ac:dyDescent="0.2">
      <c r="F8129" s="97"/>
    </row>
    <row r="8130" spans="6:6" x14ac:dyDescent="0.2">
      <c r="F8130" s="97"/>
    </row>
    <row r="8131" spans="6:6" x14ac:dyDescent="0.2">
      <c r="F8131" s="97"/>
    </row>
    <row r="8132" spans="6:6" x14ac:dyDescent="0.2">
      <c r="F8132" s="97"/>
    </row>
    <row r="8133" spans="6:6" x14ac:dyDescent="0.2">
      <c r="F8133" s="97"/>
    </row>
    <row r="8134" spans="6:6" x14ac:dyDescent="0.2">
      <c r="F8134" s="97"/>
    </row>
    <row r="8135" spans="6:6" x14ac:dyDescent="0.2">
      <c r="F8135" s="97"/>
    </row>
    <row r="8136" spans="6:6" x14ac:dyDescent="0.2">
      <c r="F8136" s="97"/>
    </row>
    <row r="8137" spans="6:6" x14ac:dyDescent="0.2">
      <c r="F8137" s="97"/>
    </row>
    <row r="8138" spans="6:6" x14ac:dyDescent="0.2">
      <c r="F8138" s="97"/>
    </row>
    <row r="8139" spans="6:6" x14ac:dyDescent="0.2">
      <c r="F8139" s="97"/>
    </row>
    <row r="8140" spans="6:6" x14ac:dyDescent="0.2">
      <c r="F8140" s="97"/>
    </row>
    <row r="8141" spans="6:6" x14ac:dyDescent="0.2">
      <c r="F8141" s="97"/>
    </row>
    <row r="8142" spans="6:6" x14ac:dyDescent="0.2">
      <c r="F8142" s="97"/>
    </row>
    <row r="8143" spans="6:6" x14ac:dyDescent="0.2">
      <c r="F8143" s="97"/>
    </row>
    <row r="8144" spans="6:6" x14ac:dyDescent="0.2">
      <c r="F8144" s="97"/>
    </row>
    <row r="8145" spans="6:6" x14ac:dyDescent="0.2">
      <c r="F8145" s="97"/>
    </row>
    <row r="8146" spans="6:6" x14ac:dyDescent="0.2">
      <c r="F8146" s="97"/>
    </row>
    <row r="8147" spans="6:6" x14ac:dyDescent="0.2">
      <c r="F8147" s="97"/>
    </row>
    <row r="8148" spans="6:6" x14ac:dyDescent="0.2">
      <c r="F8148" s="97"/>
    </row>
    <row r="8149" spans="6:6" x14ac:dyDescent="0.2">
      <c r="F8149" s="97"/>
    </row>
    <row r="8150" spans="6:6" x14ac:dyDescent="0.2">
      <c r="F8150" s="97"/>
    </row>
    <row r="8151" spans="6:6" x14ac:dyDescent="0.2">
      <c r="F8151" s="97"/>
    </row>
    <row r="8152" spans="6:6" x14ac:dyDescent="0.2">
      <c r="F8152" s="97"/>
    </row>
    <row r="8153" spans="6:6" x14ac:dyDescent="0.2">
      <c r="F8153" s="97"/>
    </row>
    <row r="8154" spans="6:6" x14ac:dyDescent="0.2">
      <c r="F8154" s="97"/>
    </row>
    <row r="8155" spans="6:6" x14ac:dyDescent="0.2">
      <c r="F8155" s="97"/>
    </row>
    <row r="8156" spans="6:6" x14ac:dyDescent="0.2">
      <c r="F8156" s="97"/>
    </row>
    <row r="8157" spans="6:6" x14ac:dyDescent="0.2">
      <c r="F8157" s="97"/>
    </row>
    <row r="8158" spans="6:6" x14ac:dyDescent="0.2">
      <c r="F8158" s="97"/>
    </row>
    <row r="8159" spans="6:6" x14ac:dyDescent="0.2">
      <c r="F8159" s="97"/>
    </row>
    <row r="8160" spans="6:6" x14ac:dyDescent="0.2">
      <c r="F8160" s="97"/>
    </row>
    <row r="8161" spans="6:6" x14ac:dyDescent="0.2">
      <c r="F8161" s="97"/>
    </row>
    <row r="8162" spans="6:6" x14ac:dyDescent="0.2">
      <c r="F8162" s="97"/>
    </row>
    <row r="8163" spans="6:6" x14ac:dyDescent="0.2">
      <c r="F8163" s="97"/>
    </row>
    <row r="8164" spans="6:6" x14ac:dyDescent="0.2">
      <c r="F8164" s="97"/>
    </row>
    <row r="8165" spans="6:6" x14ac:dyDescent="0.2">
      <c r="F8165" s="97"/>
    </row>
    <row r="8166" spans="6:6" x14ac:dyDescent="0.2">
      <c r="F8166" s="97"/>
    </row>
    <row r="8167" spans="6:6" x14ac:dyDescent="0.2">
      <c r="F8167" s="97"/>
    </row>
    <row r="8168" spans="6:6" x14ac:dyDescent="0.2">
      <c r="F8168" s="97"/>
    </row>
    <row r="8169" spans="6:6" x14ac:dyDescent="0.2">
      <c r="F8169" s="97"/>
    </row>
    <row r="8170" spans="6:6" x14ac:dyDescent="0.2">
      <c r="F8170" s="97"/>
    </row>
    <row r="8171" spans="6:6" x14ac:dyDescent="0.2">
      <c r="F8171" s="97"/>
    </row>
    <row r="8172" spans="6:6" x14ac:dyDescent="0.2">
      <c r="F8172" s="97"/>
    </row>
    <row r="8173" spans="6:6" x14ac:dyDescent="0.2">
      <c r="F8173" s="97"/>
    </row>
    <row r="8174" spans="6:6" x14ac:dyDescent="0.2">
      <c r="F8174" s="97"/>
    </row>
    <row r="8175" spans="6:6" x14ac:dyDescent="0.2">
      <c r="F8175" s="97"/>
    </row>
    <row r="8176" spans="6:6" x14ac:dyDescent="0.2">
      <c r="F8176" s="97"/>
    </row>
    <row r="8177" spans="6:6" x14ac:dyDescent="0.2">
      <c r="F8177" s="97"/>
    </row>
    <row r="8178" spans="6:6" x14ac:dyDescent="0.2">
      <c r="F8178" s="97"/>
    </row>
    <row r="8179" spans="6:6" x14ac:dyDescent="0.2">
      <c r="F8179" s="97"/>
    </row>
    <row r="8180" spans="6:6" x14ac:dyDescent="0.2">
      <c r="F8180" s="97"/>
    </row>
    <row r="8181" spans="6:6" x14ac:dyDescent="0.2">
      <c r="F8181" s="97"/>
    </row>
    <row r="8182" spans="6:6" x14ac:dyDescent="0.2">
      <c r="F8182" s="97"/>
    </row>
    <row r="8183" spans="6:6" x14ac:dyDescent="0.2">
      <c r="F8183" s="97"/>
    </row>
    <row r="8184" spans="6:6" x14ac:dyDescent="0.2">
      <c r="F8184" s="97"/>
    </row>
    <row r="8185" spans="6:6" x14ac:dyDescent="0.2">
      <c r="F8185" s="97"/>
    </row>
    <row r="8186" spans="6:6" x14ac:dyDescent="0.2">
      <c r="F8186" s="97"/>
    </row>
    <row r="8187" spans="6:6" x14ac:dyDescent="0.2">
      <c r="F8187" s="97"/>
    </row>
    <row r="8188" spans="6:6" x14ac:dyDescent="0.2">
      <c r="F8188" s="97"/>
    </row>
    <row r="8189" spans="6:6" x14ac:dyDescent="0.2">
      <c r="F8189" s="97"/>
    </row>
    <row r="8190" spans="6:6" x14ac:dyDescent="0.2">
      <c r="F8190" s="97"/>
    </row>
    <row r="8191" spans="6:6" x14ac:dyDescent="0.2">
      <c r="F8191" s="97"/>
    </row>
    <row r="8192" spans="6:6" x14ac:dyDescent="0.2">
      <c r="F8192" s="97"/>
    </row>
    <row r="8193" spans="6:6" x14ac:dyDescent="0.2">
      <c r="F8193" s="97"/>
    </row>
    <row r="8194" spans="6:6" x14ac:dyDescent="0.2">
      <c r="F8194" s="97"/>
    </row>
    <row r="8195" spans="6:6" x14ac:dyDescent="0.2">
      <c r="F8195" s="97"/>
    </row>
    <row r="8196" spans="6:6" x14ac:dyDescent="0.2">
      <c r="F8196" s="97"/>
    </row>
    <row r="8197" spans="6:6" x14ac:dyDescent="0.2">
      <c r="F8197" s="97"/>
    </row>
    <row r="8198" spans="6:6" x14ac:dyDescent="0.2">
      <c r="F8198" s="97"/>
    </row>
    <row r="8199" spans="6:6" x14ac:dyDescent="0.2">
      <c r="F8199" s="97"/>
    </row>
    <row r="8200" spans="6:6" x14ac:dyDescent="0.2">
      <c r="F8200" s="97"/>
    </row>
    <row r="8201" spans="6:6" x14ac:dyDescent="0.2">
      <c r="F8201" s="97"/>
    </row>
    <row r="8202" spans="6:6" x14ac:dyDescent="0.2">
      <c r="F8202" s="97"/>
    </row>
    <row r="8203" spans="6:6" x14ac:dyDescent="0.2">
      <c r="F8203" s="97"/>
    </row>
    <row r="8204" spans="6:6" x14ac:dyDescent="0.2">
      <c r="F8204" s="97"/>
    </row>
    <row r="8205" spans="6:6" x14ac:dyDescent="0.2">
      <c r="F8205" s="97"/>
    </row>
    <row r="8206" spans="6:6" x14ac:dyDescent="0.2">
      <c r="F8206" s="97"/>
    </row>
    <row r="8207" spans="6:6" x14ac:dyDescent="0.2">
      <c r="F8207" s="97"/>
    </row>
    <row r="8208" spans="6:6" x14ac:dyDescent="0.2">
      <c r="F8208" s="97"/>
    </row>
    <row r="8209" spans="6:6" x14ac:dyDescent="0.2">
      <c r="F8209" s="97"/>
    </row>
    <row r="8210" spans="6:6" x14ac:dyDescent="0.2">
      <c r="F8210" s="97"/>
    </row>
    <row r="8211" spans="6:6" x14ac:dyDescent="0.2">
      <c r="F8211" s="97"/>
    </row>
    <row r="8212" spans="6:6" x14ac:dyDescent="0.2">
      <c r="F8212" s="97"/>
    </row>
    <row r="8213" spans="6:6" x14ac:dyDescent="0.2">
      <c r="F8213" s="97"/>
    </row>
    <row r="8214" spans="6:6" x14ac:dyDescent="0.2">
      <c r="F8214" s="97"/>
    </row>
    <row r="8215" spans="6:6" x14ac:dyDescent="0.2">
      <c r="F8215" s="97"/>
    </row>
    <row r="8216" spans="6:6" x14ac:dyDescent="0.2">
      <c r="F8216" s="97"/>
    </row>
    <row r="8217" spans="6:6" x14ac:dyDescent="0.2">
      <c r="F8217" s="97"/>
    </row>
    <row r="8218" spans="6:6" x14ac:dyDescent="0.2">
      <c r="F8218" s="97"/>
    </row>
    <row r="8219" spans="6:6" x14ac:dyDescent="0.2">
      <c r="F8219" s="97"/>
    </row>
    <row r="8220" spans="6:6" x14ac:dyDescent="0.2">
      <c r="F8220" s="97"/>
    </row>
    <row r="8221" spans="6:6" x14ac:dyDescent="0.2">
      <c r="F8221" s="97"/>
    </row>
    <row r="8222" spans="6:6" x14ac:dyDescent="0.2">
      <c r="F8222" s="97"/>
    </row>
    <row r="8223" spans="6:6" x14ac:dyDescent="0.2">
      <c r="F8223" s="97"/>
    </row>
    <row r="8224" spans="6:6" x14ac:dyDescent="0.2">
      <c r="F8224" s="97"/>
    </row>
    <row r="8225" spans="6:6" x14ac:dyDescent="0.2">
      <c r="F8225" s="97"/>
    </row>
    <row r="8226" spans="6:6" x14ac:dyDescent="0.2">
      <c r="F8226" s="97"/>
    </row>
    <row r="8227" spans="6:6" x14ac:dyDescent="0.2">
      <c r="F8227" s="97"/>
    </row>
    <row r="8228" spans="6:6" x14ac:dyDescent="0.2">
      <c r="F8228" s="97"/>
    </row>
    <row r="8229" spans="6:6" x14ac:dyDescent="0.2">
      <c r="F8229" s="97"/>
    </row>
    <row r="8230" spans="6:6" x14ac:dyDescent="0.2">
      <c r="F8230" s="97"/>
    </row>
    <row r="8231" spans="6:6" x14ac:dyDescent="0.2">
      <c r="F8231" s="97"/>
    </row>
    <row r="8232" spans="6:6" x14ac:dyDescent="0.2">
      <c r="F8232" s="97"/>
    </row>
    <row r="8233" spans="6:6" x14ac:dyDescent="0.2">
      <c r="F8233" s="97"/>
    </row>
    <row r="8234" spans="6:6" x14ac:dyDescent="0.2">
      <c r="F8234" s="97"/>
    </row>
    <row r="8235" spans="6:6" x14ac:dyDescent="0.2">
      <c r="F8235" s="97"/>
    </row>
    <row r="8236" spans="6:6" x14ac:dyDescent="0.2">
      <c r="F8236" s="97"/>
    </row>
    <row r="8237" spans="6:6" x14ac:dyDescent="0.2">
      <c r="F8237" s="97"/>
    </row>
    <row r="8238" spans="6:6" x14ac:dyDescent="0.2">
      <c r="F8238" s="97"/>
    </row>
    <row r="8239" spans="6:6" x14ac:dyDescent="0.2">
      <c r="F8239" s="97"/>
    </row>
    <row r="8240" spans="6:6" x14ac:dyDescent="0.2">
      <c r="F8240" s="97"/>
    </row>
    <row r="8241" spans="6:6" x14ac:dyDescent="0.2">
      <c r="F8241" s="97"/>
    </row>
    <row r="8242" spans="6:6" x14ac:dyDescent="0.2">
      <c r="F8242" s="97"/>
    </row>
    <row r="8243" spans="6:6" x14ac:dyDescent="0.2">
      <c r="F8243" s="97"/>
    </row>
    <row r="8244" spans="6:6" x14ac:dyDescent="0.2">
      <c r="F8244" s="97"/>
    </row>
    <row r="8245" spans="6:6" x14ac:dyDescent="0.2">
      <c r="F8245" s="97"/>
    </row>
    <row r="8246" spans="6:6" x14ac:dyDescent="0.2">
      <c r="F8246" s="97"/>
    </row>
    <row r="8247" spans="6:6" x14ac:dyDescent="0.2">
      <c r="F8247" s="97"/>
    </row>
    <row r="8248" spans="6:6" x14ac:dyDescent="0.2">
      <c r="F8248" s="97"/>
    </row>
    <row r="8249" spans="6:6" x14ac:dyDescent="0.2">
      <c r="F8249" s="97"/>
    </row>
    <row r="8250" spans="6:6" x14ac:dyDescent="0.2">
      <c r="F8250" s="97"/>
    </row>
    <row r="8251" spans="6:6" x14ac:dyDescent="0.2">
      <c r="F8251" s="97"/>
    </row>
    <row r="8252" spans="6:6" x14ac:dyDescent="0.2">
      <c r="F8252" s="97"/>
    </row>
    <row r="8253" spans="6:6" x14ac:dyDescent="0.2">
      <c r="F8253" s="97"/>
    </row>
    <row r="8254" spans="6:6" x14ac:dyDescent="0.2">
      <c r="F8254" s="97"/>
    </row>
    <row r="8255" spans="6:6" x14ac:dyDescent="0.2">
      <c r="F8255" s="97"/>
    </row>
    <row r="8256" spans="6:6" x14ac:dyDescent="0.2">
      <c r="F8256" s="97"/>
    </row>
    <row r="8257" spans="6:6" x14ac:dyDescent="0.2">
      <c r="F8257" s="97"/>
    </row>
    <row r="8258" spans="6:6" x14ac:dyDescent="0.2">
      <c r="F8258" s="97"/>
    </row>
    <row r="8259" spans="6:6" x14ac:dyDescent="0.2">
      <c r="F8259" s="97"/>
    </row>
    <row r="8260" spans="6:6" x14ac:dyDescent="0.2">
      <c r="F8260" s="97"/>
    </row>
    <row r="8261" spans="6:6" x14ac:dyDescent="0.2">
      <c r="F8261" s="97"/>
    </row>
    <row r="8262" spans="6:6" x14ac:dyDescent="0.2">
      <c r="F8262" s="97"/>
    </row>
    <row r="8263" spans="6:6" x14ac:dyDescent="0.2">
      <c r="F8263" s="97"/>
    </row>
    <row r="8264" spans="6:6" x14ac:dyDescent="0.2">
      <c r="F8264" s="97"/>
    </row>
    <row r="8265" spans="6:6" x14ac:dyDescent="0.2">
      <c r="F8265" s="97"/>
    </row>
    <row r="8266" spans="6:6" x14ac:dyDescent="0.2">
      <c r="F8266" s="97"/>
    </row>
    <row r="8267" spans="6:6" x14ac:dyDescent="0.2">
      <c r="F8267" s="97"/>
    </row>
    <row r="8268" spans="6:6" x14ac:dyDescent="0.2">
      <c r="F8268" s="97"/>
    </row>
    <row r="8269" spans="6:6" x14ac:dyDescent="0.2">
      <c r="F8269" s="97"/>
    </row>
    <row r="8270" spans="6:6" x14ac:dyDescent="0.2">
      <c r="F8270" s="97"/>
    </row>
    <row r="8271" spans="6:6" x14ac:dyDescent="0.2">
      <c r="F8271" s="97"/>
    </row>
    <row r="8272" spans="6:6" x14ac:dyDescent="0.2">
      <c r="F8272" s="97"/>
    </row>
    <row r="8273" spans="6:6" x14ac:dyDescent="0.2">
      <c r="F8273" s="97"/>
    </row>
    <row r="8274" spans="6:6" x14ac:dyDescent="0.2">
      <c r="F8274" s="97"/>
    </row>
    <row r="8275" spans="6:6" x14ac:dyDescent="0.2">
      <c r="F8275" s="97"/>
    </row>
    <row r="8276" spans="6:6" x14ac:dyDescent="0.2">
      <c r="F8276" s="97"/>
    </row>
    <row r="8277" spans="6:6" x14ac:dyDescent="0.2">
      <c r="F8277" s="97"/>
    </row>
    <row r="8278" spans="6:6" x14ac:dyDescent="0.2">
      <c r="F8278" s="97"/>
    </row>
    <row r="8279" spans="6:6" x14ac:dyDescent="0.2">
      <c r="F8279" s="97"/>
    </row>
    <row r="8280" spans="6:6" x14ac:dyDescent="0.2">
      <c r="F8280" s="97"/>
    </row>
    <row r="8281" spans="6:6" x14ac:dyDescent="0.2">
      <c r="F8281" s="97"/>
    </row>
    <row r="8282" spans="6:6" x14ac:dyDescent="0.2">
      <c r="F8282" s="97"/>
    </row>
    <row r="8283" spans="6:6" x14ac:dyDescent="0.2">
      <c r="F8283" s="97"/>
    </row>
    <row r="8284" spans="6:6" x14ac:dyDescent="0.2">
      <c r="F8284" s="97"/>
    </row>
    <row r="8285" spans="6:6" x14ac:dyDescent="0.2">
      <c r="F8285" s="97"/>
    </row>
    <row r="8286" spans="6:6" x14ac:dyDescent="0.2">
      <c r="F8286" s="97"/>
    </row>
    <row r="8287" spans="6:6" x14ac:dyDescent="0.2">
      <c r="F8287" s="97"/>
    </row>
    <row r="8288" spans="6:6" x14ac:dyDescent="0.2">
      <c r="F8288" s="97"/>
    </row>
    <row r="8289" spans="6:6" x14ac:dyDescent="0.2">
      <c r="F8289" s="97"/>
    </row>
    <row r="8290" spans="6:6" x14ac:dyDescent="0.2">
      <c r="F8290" s="97"/>
    </row>
    <row r="8291" spans="6:6" x14ac:dyDescent="0.2">
      <c r="F8291" s="97"/>
    </row>
    <row r="8292" spans="6:6" x14ac:dyDescent="0.2">
      <c r="F8292" s="97"/>
    </row>
    <row r="8293" spans="6:6" x14ac:dyDescent="0.2">
      <c r="F8293" s="97"/>
    </row>
    <row r="8294" spans="6:6" x14ac:dyDescent="0.2">
      <c r="F8294" s="97"/>
    </row>
    <row r="8295" spans="6:6" x14ac:dyDescent="0.2">
      <c r="F8295" s="97"/>
    </row>
    <row r="8296" spans="6:6" x14ac:dyDescent="0.2">
      <c r="F8296" s="97"/>
    </row>
    <row r="8297" spans="6:6" x14ac:dyDescent="0.2">
      <c r="F8297" s="97"/>
    </row>
    <row r="8298" spans="6:6" x14ac:dyDescent="0.2">
      <c r="F8298" s="97"/>
    </row>
    <row r="8299" spans="6:6" x14ac:dyDescent="0.2">
      <c r="F8299" s="97"/>
    </row>
    <row r="8300" spans="6:6" x14ac:dyDescent="0.2">
      <c r="F8300" s="97"/>
    </row>
    <row r="8301" spans="6:6" x14ac:dyDescent="0.2">
      <c r="F8301" s="97"/>
    </row>
    <row r="8302" spans="6:6" x14ac:dyDescent="0.2">
      <c r="F8302" s="97"/>
    </row>
    <row r="8303" spans="6:6" x14ac:dyDescent="0.2">
      <c r="F8303" s="97"/>
    </row>
    <row r="8304" spans="6:6" x14ac:dyDescent="0.2">
      <c r="F8304" s="97"/>
    </row>
    <row r="8305" spans="6:6" x14ac:dyDescent="0.2">
      <c r="F8305" s="97"/>
    </row>
    <row r="8306" spans="6:6" x14ac:dyDescent="0.2">
      <c r="F8306" s="97"/>
    </row>
    <row r="8307" spans="6:6" x14ac:dyDescent="0.2">
      <c r="F8307" s="97"/>
    </row>
    <row r="8308" spans="6:6" x14ac:dyDescent="0.2">
      <c r="F8308" s="97"/>
    </row>
    <row r="8309" spans="6:6" x14ac:dyDescent="0.2">
      <c r="F8309" s="97"/>
    </row>
    <row r="8310" spans="6:6" x14ac:dyDescent="0.2">
      <c r="F8310" s="97"/>
    </row>
    <row r="8311" spans="6:6" x14ac:dyDescent="0.2">
      <c r="F8311" s="97"/>
    </row>
    <row r="8312" spans="6:6" x14ac:dyDescent="0.2">
      <c r="F8312" s="97"/>
    </row>
    <row r="8313" spans="6:6" x14ac:dyDescent="0.2">
      <c r="F8313" s="97"/>
    </row>
    <row r="8314" spans="6:6" x14ac:dyDescent="0.2">
      <c r="F8314" s="97"/>
    </row>
    <row r="8315" spans="6:6" x14ac:dyDescent="0.2">
      <c r="F8315" s="97"/>
    </row>
    <row r="8316" spans="6:6" x14ac:dyDescent="0.2">
      <c r="F8316" s="97"/>
    </row>
    <row r="8317" spans="6:6" x14ac:dyDescent="0.2">
      <c r="F8317" s="97"/>
    </row>
    <row r="8318" spans="6:6" x14ac:dyDescent="0.2">
      <c r="F8318" s="97"/>
    </row>
    <row r="8319" spans="6:6" x14ac:dyDescent="0.2">
      <c r="F8319" s="97"/>
    </row>
    <row r="8320" spans="6:6" x14ac:dyDescent="0.2">
      <c r="F8320" s="97"/>
    </row>
    <row r="8321" spans="6:6" x14ac:dyDescent="0.2">
      <c r="F8321" s="97"/>
    </row>
    <row r="8322" spans="6:6" x14ac:dyDescent="0.2">
      <c r="F8322" s="97"/>
    </row>
    <row r="8323" spans="6:6" x14ac:dyDescent="0.2">
      <c r="F8323" s="97"/>
    </row>
    <row r="8324" spans="6:6" x14ac:dyDescent="0.2">
      <c r="F8324" s="97"/>
    </row>
    <row r="8325" spans="6:6" x14ac:dyDescent="0.2">
      <c r="F8325" s="97"/>
    </row>
    <row r="8326" spans="6:6" x14ac:dyDescent="0.2">
      <c r="F8326" s="97"/>
    </row>
    <row r="8327" spans="6:6" x14ac:dyDescent="0.2">
      <c r="F8327" s="97"/>
    </row>
    <row r="8328" spans="6:6" x14ac:dyDescent="0.2">
      <c r="F8328" s="97"/>
    </row>
    <row r="8329" spans="6:6" x14ac:dyDescent="0.2">
      <c r="F8329" s="97"/>
    </row>
    <row r="8330" spans="6:6" x14ac:dyDescent="0.2">
      <c r="F8330" s="97"/>
    </row>
    <row r="8331" spans="6:6" x14ac:dyDescent="0.2">
      <c r="F8331" s="97"/>
    </row>
    <row r="8332" spans="6:6" x14ac:dyDescent="0.2">
      <c r="F8332" s="97"/>
    </row>
    <row r="8333" spans="6:6" x14ac:dyDescent="0.2">
      <c r="F8333" s="97"/>
    </row>
    <row r="8334" spans="6:6" x14ac:dyDescent="0.2">
      <c r="F8334" s="97"/>
    </row>
    <row r="8335" spans="6:6" x14ac:dyDescent="0.2">
      <c r="F8335" s="97"/>
    </row>
    <row r="8336" spans="6:6" x14ac:dyDescent="0.2">
      <c r="F8336" s="97"/>
    </row>
    <row r="8337" spans="6:6" x14ac:dyDescent="0.2">
      <c r="F8337" s="97"/>
    </row>
    <row r="8338" spans="6:6" x14ac:dyDescent="0.2">
      <c r="F8338" s="97"/>
    </row>
    <row r="8339" spans="6:6" x14ac:dyDescent="0.2">
      <c r="F8339" s="97"/>
    </row>
    <row r="8340" spans="6:6" x14ac:dyDescent="0.2">
      <c r="F8340" s="97"/>
    </row>
    <row r="8341" spans="6:6" x14ac:dyDescent="0.2">
      <c r="F8341" s="97"/>
    </row>
    <row r="8342" spans="6:6" x14ac:dyDescent="0.2">
      <c r="F8342" s="97"/>
    </row>
    <row r="8343" spans="6:6" x14ac:dyDescent="0.2">
      <c r="F8343" s="97"/>
    </row>
    <row r="8344" spans="6:6" x14ac:dyDescent="0.2">
      <c r="F8344" s="97"/>
    </row>
    <row r="8345" spans="6:6" x14ac:dyDescent="0.2">
      <c r="F8345" s="97"/>
    </row>
    <row r="8346" spans="6:6" x14ac:dyDescent="0.2">
      <c r="F8346" s="97"/>
    </row>
    <row r="8347" spans="6:6" x14ac:dyDescent="0.2">
      <c r="F8347" s="97"/>
    </row>
    <row r="8348" spans="6:6" x14ac:dyDescent="0.2">
      <c r="F8348" s="97"/>
    </row>
    <row r="8349" spans="6:6" x14ac:dyDescent="0.2">
      <c r="F8349" s="97"/>
    </row>
    <row r="8350" spans="6:6" x14ac:dyDescent="0.2">
      <c r="F8350" s="97"/>
    </row>
    <row r="8351" spans="6:6" x14ac:dyDescent="0.2">
      <c r="F8351" s="97"/>
    </row>
    <row r="8352" spans="6:6" x14ac:dyDescent="0.2">
      <c r="F8352" s="97"/>
    </row>
    <row r="8353" spans="6:6" x14ac:dyDescent="0.2">
      <c r="F8353" s="97"/>
    </row>
    <row r="8354" spans="6:6" x14ac:dyDescent="0.2">
      <c r="F8354" s="97"/>
    </row>
    <row r="8355" spans="6:6" x14ac:dyDescent="0.2">
      <c r="F8355" s="97"/>
    </row>
    <row r="8356" spans="6:6" x14ac:dyDescent="0.2">
      <c r="F8356" s="97"/>
    </row>
    <row r="8357" spans="6:6" x14ac:dyDescent="0.2">
      <c r="F8357" s="97"/>
    </row>
    <row r="8358" spans="6:6" x14ac:dyDescent="0.2">
      <c r="F8358" s="97"/>
    </row>
    <row r="8359" spans="6:6" x14ac:dyDescent="0.2">
      <c r="F8359" s="97"/>
    </row>
    <row r="8360" spans="6:6" x14ac:dyDescent="0.2">
      <c r="F8360" s="97"/>
    </row>
    <row r="8361" spans="6:6" x14ac:dyDescent="0.2">
      <c r="F8361" s="97"/>
    </row>
    <row r="8362" spans="6:6" x14ac:dyDescent="0.2">
      <c r="F8362" s="97"/>
    </row>
    <row r="8363" spans="6:6" x14ac:dyDescent="0.2">
      <c r="F8363" s="97"/>
    </row>
    <row r="8364" spans="6:6" x14ac:dyDescent="0.2">
      <c r="F8364" s="97"/>
    </row>
    <row r="8365" spans="6:6" x14ac:dyDescent="0.2">
      <c r="F8365" s="97"/>
    </row>
    <row r="8366" spans="6:6" x14ac:dyDescent="0.2">
      <c r="F8366" s="97"/>
    </row>
    <row r="8367" spans="6:6" x14ac:dyDescent="0.2">
      <c r="F8367" s="97"/>
    </row>
    <row r="8368" spans="6:6" x14ac:dyDescent="0.2">
      <c r="F8368" s="97"/>
    </row>
    <row r="8369" spans="6:6" x14ac:dyDescent="0.2">
      <c r="F8369" s="97"/>
    </row>
    <row r="8370" spans="6:6" x14ac:dyDescent="0.2">
      <c r="F8370" s="97"/>
    </row>
    <row r="8371" spans="6:6" x14ac:dyDescent="0.2">
      <c r="F8371" s="97"/>
    </row>
    <row r="8372" spans="6:6" x14ac:dyDescent="0.2">
      <c r="F8372" s="97"/>
    </row>
    <row r="8373" spans="6:6" x14ac:dyDescent="0.2">
      <c r="F8373" s="97"/>
    </row>
    <row r="8374" spans="6:6" x14ac:dyDescent="0.2">
      <c r="F8374" s="97"/>
    </row>
    <row r="8375" spans="6:6" x14ac:dyDescent="0.2">
      <c r="F8375" s="97"/>
    </row>
    <row r="8376" spans="6:6" x14ac:dyDescent="0.2">
      <c r="F8376" s="97"/>
    </row>
    <row r="8377" spans="6:6" x14ac:dyDescent="0.2">
      <c r="F8377" s="97"/>
    </row>
    <row r="8378" spans="6:6" x14ac:dyDescent="0.2">
      <c r="F8378" s="97"/>
    </row>
    <row r="8379" spans="6:6" x14ac:dyDescent="0.2">
      <c r="F8379" s="97"/>
    </row>
    <row r="8380" spans="6:6" x14ac:dyDescent="0.2">
      <c r="F8380" s="97"/>
    </row>
    <row r="8381" spans="6:6" x14ac:dyDescent="0.2">
      <c r="F8381" s="97"/>
    </row>
    <row r="8382" spans="6:6" x14ac:dyDescent="0.2">
      <c r="F8382" s="97"/>
    </row>
    <row r="8383" spans="6:6" x14ac:dyDescent="0.2">
      <c r="F8383" s="97"/>
    </row>
    <row r="8384" spans="6:6" x14ac:dyDescent="0.2">
      <c r="F8384" s="97"/>
    </row>
    <row r="8385" spans="6:6" x14ac:dyDescent="0.2">
      <c r="F8385" s="97"/>
    </row>
    <row r="8386" spans="6:6" x14ac:dyDescent="0.2">
      <c r="F8386" s="97"/>
    </row>
    <row r="8387" spans="6:6" x14ac:dyDescent="0.2">
      <c r="F8387" s="97"/>
    </row>
    <row r="8388" spans="6:6" x14ac:dyDescent="0.2">
      <c r="F8388" s="97"/>
    </row>
    <row r="8389" spans="6:6" x14ac:dyDescent="0.2">
      <c r="F8389" s="97"/>
    </row>
    <row r="8390" spans="6:6" x14ac:dyDescent="0.2">
      <c r="F8390" s="97"/>
    </row>
    <row r="8391" spans="6:6" x14ac:dyDescent="0.2">
      <c r="F8391" s="97"/>
    </row>
    <row r="8392" spans="6:6" x14ac:dyDescent="0.2">
      <c r="F8392" s="97"/>
    </row>
    <row r="8393" spans="6:6" x14ac:dyDescent="0.2">
      <c r="F8393" s="97"/>
    </row>
    <row r="8394" spans="6:6" x14ac:dyDescent="0.2">
      <c r="F8394" s="97"/>
    </row>
    <row r="8395" spans="6:6" x14ac:dyDescent="0.2">
      <c r="F8395" s="97"/>
    </row>
    <row r="8396" spans="6:6" x14ac:dyDescent="0.2">
      <c r="F8396" s="97"/>
    </row>
    <row r="8397" spans="6:6" x14ac:dyDescent="0.2">
      <c r="F8397" s="97"/>
    </row>
    <row r="8398" spans="6:6" x14ac:dyDescent="0.2">
      <c r="F8398" s="97"/>
    </row>
    <row r="8399" spans="6:6" x14ac:dyDescent="0.2">
      <c r="F8399" s="97"/>
    </row>
    <row r="8400" spans="6:6" x14ac:dyDescent="0.2">
      <c r="F8400" s="97"/>
    </row>
    <row r="8401" spans="6:6" x14ac:dyDescent="0.2">
      <c r="F8401" s="97"/>
    </row>
    <row r="8402" spans="6:6" x14ac:dyDescent="0.2">
      <c r="F8402" s="97"/>
    </row>
    <row r="8403" spans="6:6" x14ac:dyDescent="0.2">
      <c r="F8403" s="97"/>
    </row>
    <row r="8404" spans="6:6" x14ac:dyDescent="0.2">
      <c r="F8404" s="97"/>
    </row>
    <row r="8405" spans="6:6" x14ac:dyDescent="0.2">
      <c r="F8405" s="97"/>
    </row>
    <row r="8406" spans="6:6" x14ac:dyDescent="0.2">
      <c r="F8406" s="97"/>
    </row>
    <row r="8407" spans="6:6" x14ac:dyDescent="0.2">
      <c r="F8407" s="97"/>
    </row>
    <row r="8408" spans="6:6" x14ac:dyDescent="0.2">
      <c r="F8408" s="97"/>
    </row>
    <row r="8409" spans="6:6" x14ac:dyDescent="0.2">
      <c r="F8409" s="97"/>
    </row>
    <row r="8410" spans="6:6" x14ac:dyDescent="0.2">
      <c r="F8410" s="97"/>
    </row>
    <row r="8411" spans="6:6" x14ac:dyDescent="0.2">
      <c r="F8411" s="97"/>
    </row>
    <row r="8412" spans="6:6" x14ac:dyDescent="0.2">
      <c r="F8412" s="97"/>
    </row>
    <row r="8413" spans="6:6" x14ac:dyDescent="0.2">
      <c r="F8413" s="97"/>
    </row>
    <row r="8414" spans="6:6" x14ac:dyDescent="0.2">
      <c r="F8414" s="97"/>
    </row>
    <row r="8415" spans="6:6" x14ac:dyDescent="0.2">
      <c r="F8415" s="97"/>
    </row>
    <row r="8416" spans="6:6" x14ac:dyDescent="0.2">
      <c r="F8416" s="97"/>
    </row>
    <row r="8417" spans="6:6" x14ac:dyDescent="0.2">
      <c r="F8417" s="97"/>
    </row>
    <row r="8418" spans="6:6" x14ac:dyDescent="0.2">
      <c r="F8418" s="97"/>
    </row>
    <row r="8419" spans="6:6" x14ac:dyDescent="0.2">
      <c r="F8419" s="97"/>
    </row>
    <row r="8420" spans="6:6" x14ac:dyDescent="0.2">
      <c r="F8420" s="97"/>
    </row>
    <row r="8421" spans="6:6" x14ac:dyDescent="0.2">
      <c r="F8421" s="97"/>
    </row>
    <row r="8422" spans="6:6" x14ac:dyDescent="0.2">
      <c r="F8422" s="97"/>
    </row>
    <row r="8423" spans="6:6" x14ac:dyDescent="0.2">
      <c r="F8423" s="97"/>
    </row>
    <row r="8424" spans="6:6" x14ac:dyDescent="0.2">
      <c r="F8424" s="97"/>
    </row>
    <row r="8425" spans="6:6" x14ac:dyDescent="0.2">
      <c r="F8425" s="97"/>
    </row>
    <row r="8426" spans="6:6" x14ac:dyDescent="0.2">
      <c r="F8426" s="97"/>
    </row>
    <row r="8427" spans="6:6" x14ac:dyDescent="0.2">
      <c r="F8427" s="97"/>
    </row>
    <row r="8428" spans="6:6" x14ac:dyDescent="0.2">
      <c r="F8428" s="97"/>
    </row>
    <row r="8429" spans="6:6" x14ac:dyDescent="0.2">
      <c r="F8429" s="97"/>
    </row>
    <row r="8430" spans="6:6" x14ac:dyDescent="0.2">
      <c r="F8430" s="97"/>
    </row>
    <row r="8431" spans="6:6" x14ac:dyDescent="0.2">
      <c r="F8431" s="97"/>
    </row>
    <row r="8432" spans="6:6" x14ac:dyDescent="0.2">
      <c r="F8432" s="97"/>
    </row>
    <row r="8433" spans="6:6" x14ac:dyDescent="0.2">
      <c r="F8433" s="97"/>
    </row>
    <row r="8434" spans="6:6" x14ac:dyDescent="0.2">
      <c r="F8434" s="97"/>
    </row>
    <row r="8435" spans="6:6" x14ac:dyDescent="0.2">
      <c r="F8435" s="97"/>
    </row>
    <row r="8436" spans="6:6" x14ac:dyDescent="0.2">
      <c r="F8436" s="97"/>
    </row>
    <row r="8437" spans="6:6" x14ac:dyDescent="0.2">
      <c r="F8437" s="97"/>
    </row>
    <row r="8438" spans="6:6" x14ac:dyDescent="0.2">
      <c r="F8438" s="97"/>
    </row>
    <row r="8439" spans="6:6" x14ac:dyDescent="0.2">
      <c r="F8439" s="97"/>
    </row>
    <row r="8440" spans="6:6" x14ac:dyDescent="0.2">
      <c r="F8440" s="97"/>
    </row>
    <row r="8441" spans="6:6" x14ac:dyDescent="0.2">
      <c r="F8441" s="97"/>
    </row>
    <row r="8442" spans="6:6" x14ac:dyDescent="0.2">
      <c r="F8442" s="97"/>
    </row>
    <row r="8443" spans="6:6" x14ac:dyDescent="0.2">
      <c r="F8443" s="97"/>
    </row>
    <row r="8444" spans="6:6" x14ac:dyDescent="0.2">
      <c r="F8444" s="97"/>
    </row>
    <row r="8445" spans="6:6" x14ac:dyDescent="0.2">
      <c r="F8445" s="97"/>
    </row>
    <row r="8446" spans="6:6" x14ac:dyDescent="0.2">
      <c r="F8446" s="97"/>
    </row>
    <row r="8447" spans="6:6" x14ac:dyDescent="0.2">
      <c r="F8447" s="97"/>
    </row>
    <row r="8448" spans="6:6" x14ac:dyDescent="0.2">
      <c r="F8448" s="97"/>
    </row>
    <row r="8449" spans="6:6" x14ac:dyDescent="0.2">
      <c r="F8449" s="97"/>
    </row>
    <row r="8450" spans="6:6" x14ac:dyDescent="0.2">
      <c r="F8450" s="97"/>
    </row>
    <row r="8451" spans="6:6" x14ac:dyDescent="0.2">
      <c r="F8451" s="97"/>
    </row>
    <row r="8452" spans="6:6" x14ac:dyDescent="0.2">
      <c r="F8452" s="97"/>
    </row>
    <row r="8453" spans="6:6" x14ac:dyDescent="0.2">
      <c r="F8453" s="97"/>
    </row>
    <row r="8454" spans="6:6" x14ac:dyDescent="0.2">
      <c r="F8454" s="97"/>
    </row>
    <row r="8455" spans="6:6" x14ac:dyDescent="0.2">
      <c r="F8455" s="97"/>
    </row>
    <row r="8456" spans="6:6" x14ac:dyDescent="0.2">
      <c r="F8456" s="97"/>
    </row>
    <row r="8457" spans="6:6" x14ac:dyDescent="0.2">
      <c r="F8457" s="97"/>
    </row>
    <row r="8458" spans="6:6" x14ac:dyDescent="0.2">
      <c r="F8458" s="97"/>
    </row>
    <row r="8459" spans="6:6" x14ac:dyDescent="0.2">
      <c r="F8459" s="97"/>
    </row>
    <row r="8460" spans="6:6" x14ac:dyDescent="0.2">
      <c r="F8460" s="97"/>
    </row>
    <row r="8461" spans="6:6" x14ac:dyDescent="0.2">
      <c r="F8461" s="97"/>
    </row>
    <row r="8462" spans="6:6" x14ac:dyDescent="0.2">
      <c r="F8462" s="97"/>
    </row>
    <row r="8463" spans="6:6" x14ac:dyDescent="0.2">
      <c r="F8463" s="97"/>
    </row>
    <row r="8464" spans="6:6" x14ac:dyDescent="0.2">
      <c r="F8464" s="97"/>
    </row>
    <row r="8465" spans="6:6" x14ac:dyDescent="0.2">
      <c r="F8465" s="97"/>
    </row>
    <row r="8466" spans="6:6" x14ac:dyDescent="0.2">
      <c r="F8466" s="97"/>
    </row>
    <row r="8467" spans="6:6" x14ac:dyDescent="0.2">
      <c r="F8467" s="97"/>
    </row>
    <row r="8468" spans="6:6" x14ac:dyDescent="0.2">
      <c r="F8468" s="97"/>
    </row>
    <row r="8469" spans="6:6" x14ac:dyDescent="0.2">
      <c r="F8469" s="97"/>
    </row>
    <row r="8470" spans="6:6" x14ac:dyDescent="0.2">
      <c r="F8470" s="97"/>
    </row>
    <row r="8471" spans="6:6" x14ac:dyDescent="0.2">
      <c r="F8471" s="97"/>
    </row>
    <row r="8472" spans="6:6" x14ac:dyDescent="0.2">
      <c r="F8472" s="97"/>
    </row>
    <row r="8473" spans="6:6" x14ac:dyDescent="0.2">
      <c r="F8473" s="97"/>
    </row>
    <row r="8474" spans="6:6" x14ac:dyDescent="0.2">
      <c r="F8474" s="97"/>
    </row>
    <row r="8475" spans="6:6" x14ac:dyDescent="0.2">
      <c r="F8475" s="97"/>
    </row>
    <row r="8476" spans="6:6" x14ac:dyDescent="0.2">
      <c r="F8476" s="97"/>
    </row>
    <row r="8477" spans="6:6" x14ac:dyDescent="0.2">
      <c r="F8477" s="97"/>
    </row>
    <row r="8478" spans="6:6" x14ac:dyDescent="0.2">
      <c r="F8478" s="97"/>
    </row>
    <row r="8479" spans="6:6" x14ac:dyDescent="0.2">
      <c r="F8479" s="97"/>
    </row>
    <row r="8480" spans="6:6" x14ac:dyDescent="0.2">
      <c r="F8480" s="97"/>
    </row>
    <row r="8481" spans="6:6" x14ac:dyDescent="0.2">
      <c r="F8481" s="97"/>
    </row>
    <row r="8482" spans="6:6" x14ac:dyDescent="0.2">
      <c r="F8482" s="97"/>
    </row>
    <row r="8483" spans="6:6" x14ac:dyDescent="0.2">
      <c r="F8483" s="97"/>
    </row>
    <row r="8484" spans="6:6" x14ac:dyDescent="0.2">
      <c r="F8484" s="97"/>
    </row>
    <row r="8485" spans="6:6" x14ac:dyDescent="0.2">
      <c r="F8485" s="97"/>
    </row>
    <row r="8486" spans="6:6" x14ac:dyDescent="0.2">
      <c r="F8486" s="97"/>
    </row>
    <row r="8487" spans="6:6" x14ac:dyDescent="0.2">
      <c r="F8487" s="97"/>
    </row>
    <row r="8488" spans="6:6" x14ac:dyDescent="0.2">
      <c r="F8488" s="97"/>
    </row>
    <row r="8489" spans="6:6" x14ac:dyDescent="0.2">
      <c r="F8489" s="97"/>
    </row>
    <row r="8490" spans="6:6" x14ac:dyDescent="0.2">
      <c r="F8490" s="97"/>
    </row>
    <row r="8491" spans="6:6" x14ac:dyDescent="0.2">
      <c r="F8491" s="97"/>
    </row>
    <row r="8492" spans="6:6" x14ac:dyDescent="0.2">
      <c r="F8492" s="97"/>
    </row>
    <row r="8493" spans="6:6" x14ac:dyDescent="0.2">
      <c r="F8493" s="97"/>
    </row>
    <row r="8494" spans="6:6" x14ac:dyDescent="0.2">
      <c r="F8494" s="97"/>
    </row>
    <row r="8495" spans="6:6" x14ac:dyDescent="0.2">
      <c r="F8495" s="97"/>
    </row>
    <row r="8496" spans="6:6" x14ac:dyDescent="0.2">
      <c r="F8496" s="97"/>
    </row>
    <row r="8497" spans="6:6" x14ac:dyDescent="0.2">
      <c r="F8497" s="97"/>
    </row>
    <row r="8498" spans="6:6" x14ac:dyDescent="0.2">
      <c r="F8498" s="97"/>
    </row>
    <row r="8499" spans="6:6" x14ac:dyDescent="0.2">
      <c r="F8499" s="97"/>
    </row>
    <row r="8500" spans="6:6" x14ac:dyDescent="0.2">
      <c r="F8500" s="97"/>
    </row>
    <row r="8501" spans="6:6" x14ac:dyDescent="0.2">
      <c r="F8501" s="97"/>
    </row>
    <row r="8502" spans="6:6" x14ac:dyDescent="0.2">
      <c r="F8502" s="97"/>
    </row>
    <row r="8503" spans="6:6" x14ac:dyDescent="0.2">
      <c r="F8503" s="97"/>
    </row>
    <row r="8504" spans="6:6" x14ac:dyDescent="0.2">
      <c r="F8504" s="97"/>
    </row>
    <row r="8505" spans="6:6" x14ac:dyDescent="0.2">
      <c r="F8505" s="97"/>
    </row>
    <row r="8506" spans="6:6" x14ac:dyDescent="0.2">
      <c r="F8506" s="97"/>
    </row>
    <row r="8507" spans="6:6" x14ac:dyDescent="0.2">
      <c r="F8507" s="97"/>
    </row>
    <row r="8508" spans="6:6" x14ac:dyDescent="0.2">
      <c r="F8508" s="97"/>
    </row>
    <row r="8509" spans="6:6" x14ac:dyDescent="0.2">
      <c r="F8509" s="97"/>
    </row>
    <row r="8510" spans="6:6" x14ac:dyDescent="0.2">
      <c r="F8510" s="97"/>
    </row>
    <row r="8511" spans="6:6" x14ac:dyDescent="0.2">
      <c r="F8511" s="97"/>
    </row>
    <row r="8512" spans="6:6" x14ac:dyDescent="0.2">
      <c r="F8512" s="97"/>
    </row>
    <row r="8513" spans="6:6" x14ac:dyDescent="0.2">
      <c r="F8513" s="97"/>
    </row>
    <row r="8514" spans="6:6" x14ac:dyDescent="0.2">
      <c r="F8514" s="97"/>
    </row>
    <row r="8515" spans="6:6" x14ac:dyDescent="0.2">
      <c r="F8515" s="97"/>
    </row>
    <row r="8516" spans="6:6" x14ac:dyDescent="0.2">
      <c r="F8516" s="97"/>
    </row>
    <row r="8517" spans="6:6" x14ac:dyDescent="0.2">
      <c r="F8517" s="97"/>
    </row>
    <row r="8518" spans="6:6" x14ac:dyDescent="0.2">
      <c r="F8518" s="97"/>
    </row>
    <row r="8519" spans="6:6" x14ac:dyDescent="0.2">
      <c r="F8519" s="97"/>
    </row>
    <row r="8520" spans="6:6" x14ac:dyDescent="0.2">
      <c r="F8520" s="97"/>
    </row>
    <row r="8521" spans="6:6" x14ac:dyDescent="0.2">
      <c r="F8521" s="97"/>
    </row>
    <row r="8522" spans="6:6" x14ac:dyDescent="0.2">
      <c r="F8522" s="97"/>
    </row>
    <row r="8523" spans="6:6" x14ac:dyDescent="0.2">
      <c r="F8523" s="97"/>
    </row>
    <row r="8524" spans="6:6" x14ac:dyDescent="0.2">
      <c r="F8524" s="97"/>
    </row>
    <row r="8525" spans="6:6" x14ac:dyDescent="0.2">
      <c r="F8525" s="97"/>
    </row>
    <row r="8526" spans="6:6" x14ac:dyDescent="0.2">
      <c r="F8526" s="97"/>
    </row>
    <row r="8527" spans="6:6" x14ac:dyDescent="0.2">
      <c r="F8527" s="97"/>
    </row>
    <row r="8528" spans="6:6" x14ac:dyDescent="0.2">
      <c r="F8528" s="97"/>
    </row>
    <row r="8529" spans="6:6" x14ac:dyDescent="0.2">
      <c r="F8529" s="97"/>
    </row>
    <row r="8530" spans="6:6" x14ac:dyDescent="0.2">
      <c r="F8530" s="97"/>
    </row>
    <row r="8531" spans="6:6" x14ac:dyDescent="0.2">
      <c r="F8531" s="97"/>
    </row>
    <row r="8532" spans="6:6" x14ac:dyDescent="0.2">
      <c r="F8532" s="97"/>
    </row>
    <row r="8533" spans="6:6" x14ac:dyDescent="0.2">
      <c r="F8533" s="97"/>
    </row>
    <row r="8534" spans="6:6" x14ac:dyDescent="0.2">
      <c r="F8534" s="97"/>
    </row>
    <row r="8535" spans="6:6" x14ac:dyDescent="0.2">
      <c r="F8535" s="97"/>
    </row>
    <row r="8536" spans="6:6" x14ac:dyDescent="0.2">
      <c r="F8536" s="97"/>
    </row>
    <row r="8537" spans="6:6" x14ac:dyDescent="0.2">
      <c r="F8537" s="97"/>
    </row>
    <row r="8538" spans="6:6" x14ac:dyDescent="0.2">
      <c r="F8538" s="97"/>
    </row>
    <row r="8539" spans="6:6" x14ac:dyDescent="0.2">
      <c r="F8539" s="97"/>
    </row>
    <row r="8540" spans="6:6" x14ac:dyDescent="0.2">
      <c r="F8540" s="97"/>
    </row>
    <row r="8541" spans="6:6" x14ac:dyDescent="0.2">
      <c r="F8541" s="97"/>
    </row>
    <row r="8542" spans="6:6" x14ac:dyDescent="0.2">
      <c r="F8542" s="97"/>
    </row>
    <row r="8543" spans="6:6" x14ac:dyDescent="0.2">
      <c r="F8543" s="97"/>
    </row>
    <row r="8544" spans="6:6" x14ac:dyDescent="0.2">
      <c r="F8544" s="97"/>
    </row>
    <row r="8545" spans="6:6" x14ac:dyDescent="0.2">
      <c r="F8545" s="97"/>
    </row>
    <row r="8546" spans="6:6" x14ac:dyDescent="0.2">
      <c r="F8546" s="97"/>
    </row>
    <row r="8547" spans="6:6" x14ac:dyDescent="0.2">
      <c r="F8547" s="97"/>
    </row>
    <row r="8548" spans="6:6" x14ac:dyDescent="0.2">
      <c r="F8548" s="97"/>
    </row>
    <row r="8549" spans="6:6" x14ac:dyDescent="0.2">
      <c r="F8549" s="97"/>
    </row>
    <row r="8550" spans="6:6" x14ac:dyDescent="0.2">
      <c r="F8550" s="97"/>
    </row>
    <row r="8551" spans="6:6" x14ac:dyDescent="0.2">
      <c r="F8551" s="97"/>
    </row>
    <row r="8552" spans="6:6" x14ac:dyDescent="0.2">
      <c r="F8552" s="97"/>
    </row>
    <row r="8553" spans="6:6" x14ac:dyDescent="0.2">
      <c r="F8553" s="97"/>
    </row>
    <row r="8554" spans="6:6" x14ac:dyDescent="0.2">
      <c r="F8554" s="97"/>
    </row>
    <row r="8555" spans="6:6" x14ac:dyDescent="0.2">
      <c r="F8555" s="97"/>
    </row>
    <row r="8556" spans="6:6" x14ac:dyDescent="0.2">
      <c r="F8556" s="97"/>
    </row>
    <row r="8557" spans="6:6" x14ac:dyDescent="0.2">
      <c r="F8557" s="97"/>
    </row>
    <row r="8558" spans="6:6" x14ac:dyDescent="0.2">
      <c r="F8558" s="97"/>
    </row>
    <row r="8559" spans="6:6" x14ac:dyDescent="0.2">
      <c r="F8559" s="97"/>
    </row>
    <row r="8560" spans="6:6" x14ac:dyDescent="0.2">
      <c r="F8560" s="97"/>
    </row>
    <row r="8561" spans="6:6" x14ac:dyDescent="0.2">
      <c r="F8561" s="97"/>
    </row>
    <row r="8562" spans="6:6" x14ac:dyDescent="0.2">
      <c r="F8562" s="97"/>
    </row>
    <row r="8563" spans="6:6" x14ac:dyDescent="0.2">
      <c r="F8563" s="97"/>
    </row>
    <row r="8564" spans="6:6" x14ac:dyDescent="0.2">
      <c r="F8564" s="97"/>
    </row>
    <row r="8565" spans="6:6" x14ac:dyDescent="0.2">
      <c r="F8565" s="97"/>
    </row>
    <row r="8566" spans="6:6" x14ac:dyDescent="0.2">
      <c r="F8566" s="97"/>
    </row>
    <row r="8567" spans="6:6" x14ac:dyDescent="0.2">
      <c r="F8567" s="97"/>
    </row>
    <row r="8568" spans="6:6" x14ac:dyDescent="0.2">
      <c r="F8568" s="97"/>
    </row>
    <row r="8569" spans="6:6" x14ac:dyDescent="0.2">
      <c r="F8569" s="97"/>
    </row>
    <row r="8570" spans="6:6" x14ac:dyDescent="0.2">
      <c r="F8570" s="97"/>
    </row>
    <row r="8571" spans="6:6" x14ac:dyDescent="0.2">
      <c r="F8571" s="97"/>
    </row>
    <row r="8572" spans="6:6" x14ac:dyDescent="0.2">
      <c r="F8572" s="97"/>
    </row>
    <row r="8573" spans="6:6" x14ac:dyDescent="0.2">
      <c r="F8573" s="97"/>
    </row>
    <row r="8574" spans="6:6" x14ac:dyDescent="0.2">
      <c r="F8574" s="97"/>
    </row>
    <row r="8575" spans="6:6" x14ac:dyDescent="0.2">
      <c r="F8575" s="97"/>
    </row>
    <row r="8576" spans="6:6" x14ac:dyDescent="0.2">
      <c r="F8576" s="97"/>
    </row>
    <row r="8577" spans="6:6" x14ac:dyDescent="0.2">
      <c r="F8577" s="97"/>
    </row>
    <row r="8578" spans="6:6" x14ac:dyDescent="0.2">
      <c r="F8578" s="97"/>
    </row>
    <row r="8579" spans="6:6" x14ac:dyDescent="0.2">
      <c r="F8579" s="97"/>
    </row>
    <row r="8580" spans="6:6" x14ac:dyDescent="0.2">
      <c r="F8580" s="97"/>
    </row>
    <row r="8581" spans="6:6" x14ac:dyDescent="0.2">
      <c r="F8581" s="97"/>
    </row>
    <row r="8582" spans="6:6" x14ac:dyDescent="0.2">
      <c r="F8582" s="97"/>
    </row>
    <row r="8583" spans="6:6" x14ac:dyDescent="0.2">
      <c r="F8583" s="97"/>
    </row>
    <row r="8584" spans="6:6" x14ac:dyDescent="0.2">
      <c r="F8584" s="97"/>
    </row>
    <row r="8585" spans="6:6" x14ac:dyDescent="0.2">
      <c r="F8585" s="97"/>
    </row>
    <row r="8586" spans="6:6" x14ac:dyDescent="0.2">
      <c r="F8586" s="97"/>
    </row>
    <row r="8587" spans="6:6" x14ac:dyDescent="0.2">
      <c r="F8587" s="97"/>
    </row>
    <row r="8588" spans="6:6" x14ac:dyDescent="0.2">
      <c r="F8588" s="97"/>
    </row>
    <row r="8589" spans="6:6" x14ac:dyDescent="0.2">
      <c r="F8589" s="97"/>
    </row>
    <row r="8590" spans="6:6" x14ac:dyDescent="0.2">
      <c r="F8590" s="97"/>
    </row>
    <row r="8591" spans="6:6" x14ac:dyDescent="0.2">
      <c r="F8591" s="97"/>
    </row>
    <row r="8592" spans="6:6" x14ac:dyDescent="0.2">
      <c r="F8592" s="97"/>
    </row>
    <row r="8593" spans="6:6" x14ac:dyDescent="0.2">
      <c r="F8593" s="97"/>
    </row>
    <row r="8594" spans="6:6" x14ac:dyDescent="0.2">
      <c r="F8594" s="97"/>
    </row>
    <row r="8595" spans="6:6" x14ac:dyDescent="0.2">
      <c r="F8595" s="97"/>
    </row>
    <row r="8596" spans="6:6" x14ac:dyDescent="0.2">
      <c r="F8596" s="97"/>
    </row>
    <row r="8597" spans="6:6" x14ac:dyDescent="0.2">
      <c r="F8597" s="97"/>
    </row>
    <row r="8598" spans="6:6" x14ac:dyDescent="0.2">
      <c r="F8598" s="97"/>
    </row>
    <row r="8599" spans="6:6" x14ac:dyDescent="0.2">
      <c r="F8599" s="97"/>
    </row>
    <row r="8600" spans="6:6" x14ac:dyDescent="0.2">
      <c r="F8600" s="97"/>
    </row>
    <row r="8601" spans="6:6" x14ac:dyDescent="0.2">
      <c r="F8601" s="97"/>
    </row>
    <row r="8602" spans="6:6" x14ac:dyDescent="0.2">
      <c r="F8602" s="97"/>
    </row>
    <row r="8603" spans="6:6" x14ac:dyDescent="0.2">
      <c r="F8603" s="97"/>
    </row>
    <row r="8604" spans="6:6" x14ac:dyDescent="0.2">
      <c r="F8604" s="97"/>
    </row>
    <row r="8605" spans="6:6" x14ac:dyDescent="0.2">
      <c r="F8605" s="97"/>
    </row>
    <row r="8606" spans="6:6" x14ac:dyDescent="0.2">
      <c r="F8606" s="97"/>
    </row>
    <row r="8607" spans="6:6" x14ac:dyDescent="0.2">
      <c r="F8607" s="97"/>
    </row>
    <row r="8608" spans="6:6" x14ac:dyDescent="0.2">
      <c r="F8608" s="97"/>
    </row>
    <row r="8609" spans="6:6" x14ac:dyDescent="0.2">
      <c r="F8609" s="97"/>
    </row>
    <row r="8610" spans="6:6" x14ac:dyDescent="0.2">
      <c r="F8610" s="97"/>
    </row>
    <row r="8611" spans="6:6" x14ac:dyDescent="0.2">
      <c r="F8611" s="97"/>
    </row>
    <row r="8612" spans="6:6" x14ac:dyDescent="0.2">
      <c r="F8612" s="97"/>
    </row>
    <row r="8613" spans="6:6" x14ac:dyDescent="0.2">
      <c r="F8613" s="97"/>
    </row>
    <row r="8614" spans="6:6" x14ac:dyDescent="0.2">
      <c r="F8614" s="97"/>
    </row>
    <row r="8615" spans="6:6" x14ac:dyDescent="0.2">
      <c r="F8615" s="97"/>
    </row>
    <row r="8616" spans="6:6" x14ac:dyDescent="0.2">
      <c r="F8616" s="97"/>
    </row>
    <row r="8617" spans="6:6" x14ac:dyDescent="0.2">
      <c r="F8617" s="97"/>
    </row>
    <row r="8618" spans="6:6" x14ac:dyDescent="0.2">
      <c r="F8618" s="97"/>
    </row>
    <row r="8619" spans="6:6" x14ac:dyDescent="0.2">
      <c r="F8619" s="97"/>
    </row>
    <row r="8620" spans="6:6" x14ac:dyDescent="0.2">
      <c r="F8620" s="97"/>
    </row>
    <row r="8621" spans="6:6" x14ac:dyDescent="0.2">
      <c r="F8621" s="97"/>
    </row>
    <row r="8622" spans="6:6" x14ac:dyDescent="0.2">
      <c r="F8622" s="97"/>
    </row>
    <row r="8623" spans="6:6" x14ac:dyDescent="0.2">
      <c r="F8623" s="97"/>
    </row>
    <row r="8624" spans="6:6" x14ac:dyDescent="0.2">
      <c r="F8624" s="97"/>
    </row>
    <row r="8625" spans="6:6" x14ac:dyDescent="0.2">
      <c r="F8625" s="97"/>
    </row>
    <row r="8626" spans="6:6" x14ac:dyDescent="0.2">
      <c r="F8626" s="97"/>
    </row>
    <row r="8627" spans="6:6" x14ac:dyDescent="0.2">
      <c r="F8627" s="97"/>
    </row>
    <row r="8628" spans="6:6" x14ac:dyDescent="0.2">
      <c r="F8628" s="97"/>
    </row>
    <row r="8629" spans="6:6" x14ac:dyDescent="0.2">
      <c r="F8629" s="97"/>
    </row>
    <row r="8630" spans="6:6" x14ac:dyDescent="0.2">
      <c r="F8630" s="97"/>
    </row>
    <row r="8631" spans="6:6" x14ac:dyDescent="0.2">
      <c r="F8631" s="97"/>
    </row>
    <row r="8632" spans="6:6" x14ac:dyDescent="0.2">
      <c r="F8632" s="97"/>
    </row>
    <row r="8633" spans="6:6" x14ac:dyDescent="0.2">
      <c r="F8633" s="97"/>
    </row>
    <row r="8634" spans="6:6" x14ac:dyDescent="0.2">
      <c r="F8634" s="97"/>
    </row>
    <row r="8635" spans="6:6" x14ac:dyDescent="0.2">
      <c r="F8635" s="97"/>
    </row>
    <row r="8636" spans="6:6" x14ac:dyDescent="0.2">
      <c r="F8636" s="97"/>
    </row>
    <row r="8637" spans="6:6" x14ac:dyDescent="0.2">
      <c r="F8637" s="97"/>
    </row>
    <row r="8638" spans="6:6" x14ac:dyDescent="0.2">
      <c r="F8638" s="97"/>
    </row>
    <row r="8639" spans="6:6" x14ac:dyDescent="0.2">
      <c r="F8639" s="97"/>
    </row>
    <row r="8640" spans="6:6" x14ac:dyDescent="0.2">
      <c r="F8640" s="97"/>
    </row>
    <row r="8641" spans="6:6" x14ac:dyDescent="0.2">
      <c r="F8641" s="97"/>
    </row>
    <row r="8642" spans="6:6" x14ac:dyDescent="0.2">
      <c r="F8642" s="97"/>
    </row>
    <row r="8643" spans="6:6" x14ac:dyDescent="0.2">
      <c r="F8643" s="97"/>
    </row>
    <row r="8644" spans="6:6" x14ac:dyDescent="0.2">
      <c r="F8644" s="97"/>
    </row>
    <row r="8645" spans="6:6" x14ac:dyDescent="0.2">
      <c r="F8645" s="97"/>
    </row>
    <row r="8646" spans="6:6" x14ac:dyDescent="0.2">
      <c r="F8646" s="97"/>
    </row>
    <row r="8647" spans="6:6" x14ac:dyDescent="0.2">
      <c r="F8647" s="97"/>
    </row>
    <row r="8648" spans="6:6" x14ac:dyDescent="0.2">
      <c r="F8648" s="97"/>
    </row>
    <row r="8649" spans="6:6" x14ac:dyDescent="0.2">
      <c r="F8649" s="97"/>
    </row>
    <row r="8650" spans="6:6" x14ac:dyDescent="0.2">
      <c r="F8650" s="97"/>
    </row>
    <row r="8651" spans="6:6" x14ac:dyDescent="0.2">
      <c r="F8651" s="97"/>
    </row>
    <row r="8652" spans="6:6" x14ac:dyDescent="0.2">
      <c r="F8652" s="97"/>
    </row>
    <row r="8653" spans="6:6" x14ac:dyDescent="0.2">
      <c r="F8653" s="97"/>
    </row>
    <row r="8654" spans="6:6" x14ac:dyDescent="0.2">
      <c r="F8654" s="97"/>
    </row>
    <row r="8655" spans="6:6" x14ac:dyDescent="0.2">
      <c r="F8655" s="97"/>
    </row>
    <row r="8656" spans="6:6" x14ac:dyDescent="0.2">
      <c r="F8656" s="97"/>
    </row>
    <row r="8657" spans="6:6" x14ac:dyDescent="0.2">
      <c r="F8657" s="97"/>
    </row>
    <row r="8658" spans="6:6" x14ac:dyDescent="0.2">
      <c r="F8658" s="97"/>
    </row>
    <row r="8659" spans="6:6" x14ac:dyDescent="0.2">
      <c r="F8659" s="97"/>
    </row>
    <row r="8660" spans="6:6" x14ac:dyDescent="0.2">
      <c r="F8660" s="97"/>
    </row>
    <row r="8661" spans="6:6" x14ac:dyDescent="0.2">
      <c r="F8661" s="97"/>
    </row>
    <row r="8662" spans="6:6" x14ac:dyDescent="0.2">
      <c r="F8662" s="97"/>
    </row>
    <row r="8663" spans="6:6" x14ac:dyDescent="0.2">
      <c r="F8663" s="97"/>
    </row>
    <row r="8664" spans="6:6" x14ac:dyDescent="0.2">
      <c r="F8664" s="97"/>
    </row>
    <row r="8665" spans="6:6" x14ac:dyDescent="0.2">
      <c r="F8665" s="97"/>
    </row>
    <row r="8666" spans="6:6" x14ac:dyDescent="0.2">
      <c r="F8666" s="97"/>
    </row>
    <row r="8667" spans="6:6" x14ac:dyDescent="0.2">
      <c r="F8667" s="97"/>
    </row>
    <row r="8668" spans="6:6" x14ac:dyDescent="0.2">
      <c r="F8668" s="97"/>
    </row>
    <row r="8669" spans="6:6" x14ac:dyDescent="0.2">
      <c r="F8669" s="97"/>
    </row>
    <row r="8670" spans="6:6" x14ac:dyDescent="0.2">
      <c r="F8670" s="97"/>
    </row>
    <row r="8671" spans="6:6" x14ac:dyDescent="0.2">
      <c r="F8671" s="97"/>
    </row>
    <row r="8672" spans="6:6" x14ac:dyDescent="0.2">
      <c r="F8672" s="97"/>
    </row>
    <row r="8673" spans="6:6" x14ac:dyDescent="0.2">
      <c r="F8673" s="97"/>
    </row>
    <row r="8674" spans="6:6" x14ac:dyDescent="0.2">
      <c r="F8674" s="97"/>
    </row>
    <row r="8675" spans="6:6" x14ac:dyDescent="0.2">
      <c r="F8675" s="97"/>
    </row>
    <row r="8676" spans="6:6" x14ac:dyDescent="0.2">
      <c r="F8676" s="97"/>
    </row>
    <row r="8677" spans="6:6" x14ac:dyDescent="0.2">
      <c r="F8677" s="97"/>
    </row>
    <row r="8678" spans="6:6" x14ac:dyDescent="0.2">
      <c r="F8678" s="97"/>
    </row>
    <row r="8679" spans="6:6" x14ac:dyDescent="0.2">
      <c r="F8679" s="97"/>
    </row>
    <row r="8680" spans="6:6" x14ac:dyDescent="0.2">
      <c r="F8680" s="97"/>
    </row>
    <row r="8681" spans="6:6" x14ac:dyDescent="0.2">
      <c r="F8681" s="97"/>
    </row>
    <row r="8682" spans="6:6" x14ac:dyDescent="0.2">
      <c r="F8682" s="97"/>
    </row>
    <row r="8683" spans="6:6" x14ac:dyDescent="0.2">
      <c r="F8683" s="97"/>
    </row>
    <row r="8684" spans="6:6" x14ac:dyDescent="0.2">
      <c r="F8684" s="97"/>
    </row>
    <row r="8685" spans="6:6" x14ac:dyDescent="0.2">
      <c r="F8685" s="97"/>
    </row>
    <row r="8686" spans="6:6" x14ac:dyDescent="0.2">
      <c r="F8686" s="97"/>
    </row>
    <row r="8687" spans="6:6" x14ac:dyDescent="0.2">
      <c r="F8687" s="97"/>
    </row>
    <row r="8688" spans="6:6" x14ac:dyDescent="0.2">
      <c r="F8688" s="97"/>
    </row>
    <row r="8689" spans="6:6" x14ac:dyDescent="0.2">
      <c r="F8689" s="97"/>
    </row>
    <row r="8690" spans="6:6" x14ac:dyDescent="0.2">
      <c r="F8690" s="97"/>
    </row>
    <row r="8691" spans="6:6" x14ac:dyDescent="0.2">
      <c r="F8691" s="97"/>
    </row>
    <row r="8692" spans="6:6" x14ac:dyDescent="0.2">
      <c r="F8692" s="97"/>
    </row>
    <row r="8693" spans="6:6" x14ac:dyDescent="0.2">
      <c r="F8693" s="97"/>
    </row>
    <row r="8694" spans="6:6" x14ac:dyDescent="0.2">
      <c r="F8694" s="97"/>
    </row>
    <row r="8695" spans="6:6" x14ac:dyDescent="0.2">
      <c r="F8695" s="97"/>
    </row>
    <row r="8696" spans="6:6" x14ac:dyDescent="0.2">
      <c r="F8696" s="97"/>
    </row>
    <row r="8697" spans="6:6" x14ac:dyDescent="0.2">
      <c r="F8697" s="97"/>
    </row>
    <row r="8698" spans="6:6" x14ac:dyDescent="0.2">
      <c r="F8698" s="97"/>
    </row>
    <row r="8699" spans="6:6" x14ac:dyDescent="0.2">
      <c r="F8699" s="97"/>
    </row>
    <row r="8700" spans="6:6" x14ac:dyDescent="0.2">
      <c r="F8700" s="97"/>
    </row>
    <row r="8701" spans="6:6" x14ac:dyDescent="0.2">
      <c r="F8701" s="97"/>
    </row>
    <row r="8702" spans="6:6" x14ac:dyDescent="0.2">
      <c r="F8702" s="97"/>
    </row>
    <row r="8703" spans="6:6" x14ac:dyDescent="0.2">
      <c r="F8703" s="97"/>
    </row>
    <row r="8704" spans="6:6" x14ac:dyDescent="0.2">
      <c r="F8704" s="97"/>
    </row>
    <row r="8705" spans="6:6" x14ac:dyDescent="0.2">
      <c r="F8705" s="97"/>
    </row>
    <row r="8706" spans="6:6" x14ac:dyDescent="0.2">
      <c r="F8706" s="97"/>
    </row>
    <row r="8707" spans="6:6" x14ac:dyDescent="0.2">
      <c r="F8707" s="97"/>
    </row>
    <row r="8708" spans="6:6" x14ac:dyDescent="0.2">
      <c r="F8708" s="97"/>
    </row>
    <row r="8709" spans="6:6" x14ac:dyDescent="0.2">
      <c r="F8709" s="97"/>
    </row>
    <row r="8710" spans="6:6" x14ac:dyDescent="0.2">
      <c r="F8710" s="97"/>
    </row>
    <row r="8711" spans="6:6" x14ac:dyDescent="0.2">
      <c r="F8711" s="97"/>
    </row>
    <row r="8712" spans="6:6" x14ac:dyDescent="0.2">
      <c r="F8712" s="97"/>
    </row>
    <row r="8713" spans="6:6" x14ac:dyDescent="0.2">
      <c r="F8713" s="97"/>
    </row>
    <row r="8714" spans="6:6" x14ac:dyDescent="0.2">
      <c r="F8714" s="97"/>
    </row>
    <row r="8715" spans="6:6" x14ac:dyDescent="0.2">
      <c r="F8715" s="97"/>
    </row>
    <row r="8716" spans="6:6" x14ac:dyDescent="0.2">
      <c r="F8716" s="97"/>
    </row>
    <row r="8717" spans="6:6" x14ac:dyDescent="0.2">
      <c r="F8717" s="97"/>
    </row>
    <row r="8718" spans="6:6" x14ac:dyDescent="0.2">
      <c r="F8718" s="97"/>
    </row>
    <row r="8719" spans="6:6" x14ac:dyDescent="0.2">
      <c r="F8719" s="97"/>
    </row>
    <row r="8720" spans="6:6" x14ac:dyDescent="0.2">
      <c r="F8720" s="97"/>
    </row>
    <row r="8721" spans="6:6" x14ac:dyDescent="0.2">
      <c r="F8721" s="97"/>
    </row>
    <row r="8722" spans="6:6" x14ac:dyDescent="0.2">
      <c r="F8722" s="97"/>
    </row>
    <row r="8723" spans="6:6" x14ac:dyDescent="0.2">
      <c r="F8723" s="97"/>
    </row>
    <row r="8724" spans="6:6" x14ac:dyDescent="0.2">
      <c r="F8724" s="97"/>
    </row>
    <row r="8725" spans="6:6" x14ac:dyDescent="0.2">
      <c r="F8725" s="97"/>
    </row>
    <row r="8726" spans="6:6" x14ac:dyDescent="0.2">
      <c r="F8726" s="97"/>
    </row>
    <row r="8727" spans="6:6" x14ac:dyDescent="0.2">
      <c r="F8727" s="97"/>
    </row>
    <row r="8728" spans="6:6" x14ac:dyDescent="0.2">
      <c r="F8728" s="97"/>
    </row>
    <row r="8729" spans="6:6" x14ac:dyDescent="0.2">
      <c r="F8729" s="97"/>
    </row>
    <row r="8730" spans="6:6" x14ac:dyDescent="0.2">
      <c r="F8730" s="97"/>
    </row>
    <row r="8731" spans="6:6" x14ac:dyDescent="0.2">
      <c r="F8731" s="97"/>
    </row>
    <row r="8732" spans="6:6" x14ac:dyDescent="0.2">
      <c r="F8732" s="97"/>
    </row>
    <row r="8733" spans="6:6" x14ac:dyDescent="0.2">
      <c r="F8733" s="97"/>
    </row>
    <row r="8734" spans="6:6" x14ac:dyDescent="0.2">
      <c r="F8734" s="97"/>
    </row>
    <row r="8735" spans="6:6" x14ac:dyDescent="0.2">
      <c r="F8735" s="97"/>
    </row>
    <row r="8736" spans="6:6" x14ac:dyDescent="0.2">
      <c r="F8736" s="97"/>
    </row>
    <row r="8737" spans="6:6" x14ac:dyDescent="0.2">
      <c r="F8737" s="97"/>
    </row>
    <row r="8738" spans="6:6" x14ac:dyDescent="0.2">
      <c r="F8738" s="97"/>
    </row>
    <row r="8739" spans="6:6" x14ac:dyDescent="0.2">
      <c r="F8739" s="97"/>
    </row>
    <row r="8740" spans="6:6" x14ac:dyDescent="0.2">
      <c r="F8740" s="97"/>
    </row>
    <row r="8741" spans="6:6" x14ac:dyDescent="0.2">
      <c r="F8741" s="97"/>
    </row>
    <row r="8742" spans="6:6" x14ac:dyDescent="0.2">
      <c r="F8742" s="97"/>
    </row>
    <row r="8743" spans="6:6" x14ac:dyDescent="0.2">
      <c r="F8743" s="97"/>
    </row>
    <row r="8744" spans="6:6" x14ac:dyDescent="0.2">
      <c r="F8744" s="97"/>
    </row>
    <row r="8745" spans="6:6" x14ac:dyDescent="0.2">
      <c r="F8745" s="97"/>
    </row>
    <row r="8746" spans="6:6" x14ac:dyDescent="0.2">
      <c r="F8746" s="97"/>
    </row>
    <row r="8747" spans="6:6" x14ac:dyDescent="0.2">
      <c r="F8747" s="97"/>
    </row>
    <row r="8748" spans="6:6" x14ac:dyDescent="0.2">
      <c r="F8748" s="97"/>
    </row>
    <row r="8749" spans="6:6" x14ac:dyDescent="0.2">
      <c r="F8749" s="97"/>
    </row>
    <row r="8750" spans="6:6" x14ac:dyDescent="0.2">
      <c r="F8750" s="97"/>
    </row>
    <row r="8751" spans="6:6" x14ac:dyDescent="0.2">
      <c r="F8751" s="97"/>
    </row>
    <row r="8752" spans="6:6" x14ac:dyDescent="0.2">
      <c r="F8752" s="97"/>
    </row>
    <row r="8753" spans="6:6" x14ac:dyDescent="0.2">
      <c r="F8753" s="97"/>
    </row>
    <row r="8754" spans="6:6" x14ac:dyDescent="0.2">
      <c r="F8754" s="97"/>
    </row>
    <row r="8755" spans="6:6" x14ac:dyDescent="0.2">
      <c r="F8755" s="97"/>
    </row>
    <row r="8756" spans="6:6" x14ac:dyDescent="0.2">
      <c r="F8756" s="97"/>
    </row>
    <row r="8757" spans="6:6" x14ac:dyDescent="0.2">
      <c r="F8757" s="97"/>
    </row>
    <row r="8758" spans="6:6" x14ac:dyDescent="0.2">
      <c r="F8758" s="97"/>
    </row>
    <row r="8759" spans="6:6" x14ac:dyDescent="0.2">
      <c r="F8759" s="97"/>
    </row>
    <row r="8760" spans="6:6" x14ac:dyDescent="0.2">
      <c r="F8760" s="97"/>
    </row>
    <row r="8761" spans="6:6" x14ac:dyDescent="0.2">
      <c r="F8761" s="97"/>
    </row>
    <row r="8762" spans="6:6" x14ac:dyDescent="0.2">
      <c r="F8762" s="97"/>
    </row>
    <row r="8763" spans="6:6" x14ac:dyDescent="0.2">
      <c r="F8763" s="97"/>
    </row>
    <row r="8764" spans="6:6" x14ac:dyDescent="0.2">
      <c r="F8764" s="97"/>
    </row>
    <row r="8765" spans="6:6" x14ac:dyDescent="0.2">
      <c r="F8765" s="97"/>
    </row>
    <row r="8766" spans="6:6" x14ac:dyDescent="0.2">
      <c r="F8766" s="97"/>
    </row>
    <row r="8767" spans="6:6" x14ac:dyDescent="0.2">
      <c r="F8767" s="97"/>
    </row>
    <row r="8768" spans="6:6" x14ac:dyDescent="0.2">
      <c r="F8768" s="97"/>
    </row>
    <row r="8769" spans="6:6" x14ac:dyDescent="0.2">
      <c r="F8769" s="97"/>
    </row>
    <row r="8770" spans="6:6" x14ac:dyDescent="0.2">
      <c r="F8770" s="97"/>
    </row>
    <row r="8771" spans="6:6" x14ac:dyDescent="0.2">
      <c r="F8771" s="97"/>
    </row>
    <row r="8772" spans="6:6" x14ac:dyDescent="0.2">
      <c r="F8772" s="97"/>
    </row>
    <row r="8773" spans="6:6" x14ac:dyDescent="0.2">
      <c r="F8773" s="97"/>
    </row>
    <row r="8774" spans="6:6" x14ac:dyDescent="0.2">
      <c r="F8774" s="97"/>
    </row>
    <row r="8775" spans="6:6" x14ac:dyDescent="0.2">
      <c r="F8775" s="97"/>
    </row>
    <row r="8776" spans="6:6" x14ac:dyDescent="0.2">
      <c r="F8776" s="97"/>
    </row>
    <row r="8777" spans="6:6" x14ac:dyDescent="0.2">
      <c r="F8777" s="97"/>
    </row>
    <row r="8778" spans="6:6" x14ac:dyDescent="0.2">
      <c r="F8778" s="97"/>
    </row>
    <row r="8779" spans="6:6" x14ac:dyDescent="0.2">
      <c r="F8779" s="97"/>
    </row>
    <row r="8780" spans="6:6" x14ac:dyDescent="0.2">
      <c r="F8780" s="97"/>
    </row>
    <row r="8781" spans="6:6" x14ac:dyDescent="0.2">
      <c r="F8781" s="97"/>
    </row>
    <row r="8782" spans="6:6" x14ac:dyDescent="0.2">
      <c r="F8782" s="97"/>
    </row>
    <row r="8783" spans="6:6" x14ac:dyDescent="0.2">
      <c r="F8783" s="97"/>
    </row>
    <row r="8784" spans="6:6" x14ac:dyDescent="0.2">
      <c r="F8784" s="97"/>
    </row>
    <row r="8785" spans="6:6" x14ac:dyDescent="0.2">
      <c r="F8785" s="97"/>
    </row>
    <row r="8786" spans="6:6" x14ac:dyDescent="0.2">
      <c r="F8786" s="97"/>
    </row>
    <row r="8787" spans="6:6" x14ac:dyDescent="0.2">
      <c r="F8787" s="97"/>
    </row>
    <row r="8788" spans="6:6" x14ac:dyDescent="0.2">
      <c r="F8788" s="97"/>
    </row>
    <row r="8789" spans="6:6" x14ac:dyDescent="0.2">
      <c r="F8789" s="97"/>
    </row>
    <row r="8790" spans="6:6" x14ac:dyDescent="0.2">
      <c r="F8790" s="97"/>
    </row>
    <row r="8791" spans="6:6" x14ac:dyDescent="0.2">
      <c r="F8791" s="97"/>
    </row>
    <row r="8792" spans="6:6" x14ac:dyDescent="0.2">
      <c r="F8792" s="97"/>
    </row>
    <row r="8793" spans="6:6" x14ac:dyDescent="0.2">
      <c r="F8793" s="97"/>
    </row>
    <row r="8794" spans="6:6" x14ac:dyDescent="0.2">
      <c r="F8794" s="97"/>
    </row>
    <row r="8795" spans="6:6" x14ac:dyDescent="0.2">
      <c r="F8795" s="97"/>
    </row>
    <row r="8796" spans="6:6" x14ac:dyDescent="0.2">
      <c r="F8796" s="97"/>
    </row>
    <row r="8797" spans="6:6" x14ac:dyDescent="0.2">
      <c r="F8797" s="97"/>
    </row>
    <row r="8798" spans="6:6" x14ac:dyDescent="0.2">
      <c r="F8798" s="97"/>
    </row>
    <row r="8799" spans="6:6" x14ac:dyDescent="0.2">
      <c r="F8799" s="97"/>
    </row>
    <row r="8800" spans="6:6" x14ac:dyDescent="0.2">
      <c r="F8800" s="97"/>
    </row>
    <row r="8801" spans="6:6" x14ac:dyDescent="0.2">
      <c r="F8801" s="97"/>
    </row>
    <row r="8802" spans="6:6" x14ac:dyDescent="0.2">
      <c r="F8802" s="97"/>
    </row>
    <row r="8803" spans="6:6" x14ac:dyDescent="0.2">
      <c r="F8803" s="97"/>
    </row>
    <row r="8804" spans="6:6" x14ac:dyDescent="0.2">
      <c r="F8804" s="97"/>
    </row>
    <row r="8805" spans="6:6" x14ac:dyDescent="0.2">
      <c r="F8805" s="97"/>
    </row>
    <row r="8806" spans="6:6" x14ac:dyDescent="0.2">
      <c r="F8806" s="97"/>
    </row>
    <row r="8807" spans="6:6" x14ac:dyDescent="0.2">
      <c r="F8807" s="97"/>
    </row>
    <row r="8808" spans="6:6" x14ac:dyDescent="0.2">
      <c r="F8808" s="97"/>
    </row>
    <row r="8809" spans="6:6" x14ac:dyDescent="0.2">
      <c r="F8809" s="97"/>
    </row>
    <row r="8810" spans="6:6" x14ac:dyDescent="0.2">
      <c r="F8810" s="97"/>
    </row>
    <row r="8811" spans="6:6" x14ac:dyDescent="0.2">
      <c r="F8811" s="97"/>
    </row>
    <row r="8812" spans="6:6" x14ac:dyDescent="0.2">
      <c r="F8812" s="97"/>
    </row>
    <row r="8813" spans="6:6" x14ac:dyDescent="0.2">
      <c r="F8813" s="97"/>
    </row>
    <row r="8814" spans="6:6" x14ac:dyDescent="0.2">
      <c r="F8814" s="97"/>
    </row>
    <row r="8815" spans="6:6" x14ac:dyDescent="0.2">
      <c r="F8815" s="97"/>
    </row>
    <row r="8816" spans="6:6" x14ac:dyDescent="0.2">
      <c r="F8816" s="97"/>
    </row>
    <row r="8817" spans="6:6" x14ac:dyDescent="0.2">
      <c r="F8817" s="97"/>
    </row>
    <row r="8818" spans="6:6" x14ac:dyDescent="0.2">
      <c r="F8818" s="97"/>
    </row>
    <row r="8819" spans="6:6" x14ac:dyDescent="0.2">
      <c r="F8819" s="97"/>
    </row>
    <row r="8820" spans="6:6" x14ac:dyDescent="0.2">
      <c r="F8820" s="97"/>
    </row>
    <row r="8821" spans="6:6" x14ac:dyDescent="0.2">
      <c r="F8821" s="97"/>
    </row>
    <row r="8822" spans="6:6" x14ac:dyDescent="0.2">
      <c r="F8822" s="97"/>
    </row>
    <row r="8823" spans="6:6" x14ac:dyDescent="0.2">
      <c r="F8823" s="97"/>
    </row>
    <row r="8824" spans="6:6" x14ac:dyDescent="0.2">
      <c r="F8824" s="97"/>
    </row>
    <row r="8825" spans="6:6" x14ac:dyDescent="0.2">
      <c r="F8825" s="97"/>
    </row>
    <row r="8826" spans="6:6" x14ac:dyDescent="0.2">
      <c r="F8826" s="97"/>
    </row>
    <row r="8827" spans="6:6" x14ac:dyDescent="0.2">
      <c r="F8827" s="97"/>
    </row>
    <row r="8828" spans="6:6" x14ac:dyDescent="0.2">
      <c r="F8828" s="97"/>
    </row>
    <row r="8829" spans="6:6" x14ac:dyDescent="0.2">
      <c r="F8829" s="97"/>
    </row>
    <row r="8830" spans="6:6" x14ac:dyDescent="0.2">
      <c r="F8830" s="97"/>
    </row>
    <row r="8831" spans="6:6" x14ac:dyDescent="0.2">
      <c r="F8831" s="97"/>
    </row>
    <row r="8832" spans="6:6" x14ac:dyDescent="0.2">
      <c r="F8832" s="97"/>
    </row>
    <row r="8833" spans="6:6" x14ac:dyDescent="0.2">
      <c r="F8833" s="97"/>
    </row>
    <row r="8834" spans="6:6" x14ac:dyDescent="0.2">
      <c r="F8834" s="97"/>
    </row>
    <row r="8835" spans="6:6" x14ac:dyDescent="0.2">
      <c r="F8835" s="97"/>
    </row>
    <row r="8836" spans="6:6" x14ac:dyDescent="0.2">
      <c r="F8836" s="97"/>
    </row>
    <row r="8837" spans="6:6" x14ac:dyDescent="0.2">
      <c r="F8837" s="97"/>
    </row>
    <row r="8838" spans="6:6" x14ac:dyDescent="0.2">
      <c r="F8838" s="97"/>
    </row>
    <row r="8839" spans="6:6" x14ac:dyDescent="0.2">
      <c r="F8839" s="97"/>
    </row>
    <row r="8840" spans="6:6" x14ac:dyDescent="0.2">
      <c r="F8840" s="97"/>
    </row>
    <row r="8841" spans="6:6" x14ac:dyDescent="0.2">
      <c r="F8841" s="97"/>
    </row>
    <row r="8842" spans="6:6" x14ac:dyDescent="0.2">
      <c r="F8842" s="97"/>
    </row>
    <row r="8843" spans="6:6" x14ac:dyDescent="0.2">
      <c r="F8843" s="97"/>
    </row>
    <row r="8844" spans="6:6" x14ac:dyDescent="0.2">
      <c r="F8844" s="97"/>
    </row>
    <row r="8845" spans="6:6" x14ac:dyDescent="0.2">
      <c r="F8845" s="97"/>
    </row>
    <row r="8846" spans="6:6" x14ac:dyDescent="0.2">
      <c r="F8846" s="97"/>
    </row>
    <row r="8847" spans="6:6" x14ac:dyDescent="0.2">
      <c r="F8847" s="97"/>
    </row>
    <row r="8848" spans="6:6" x14ac:dyDescent="0.2">
      <c r="F8848" s="97"/>
    </row>
    <row r="8849" spans="6:6" x14ac:dyDescent="0.2">
      <c r="F8849" s="97"/>
    </row>
    <row r="8850" spans="6:6" x14ac:dyDescent="0.2">
      <c r="F8850" s="97"/>
    </row>
    <row r="8851" spans="6:6" x14ac:dyDescent="0.2">
      <c r="F8851" s="97"/>
    </row>
    <row r="8852" spans="6:6" x14ac:dyDescent="0.2">
      <c r="F8852" s="97"/>
    </row>
    <row r="8853" spans="6:6" x14ac:dyDescent="0.2">
      <c r="F8853" s="97"/>
    </row>
    <row r="8854" spans="6:6" x14ac:dyDescent="0.2">
      <c r="F8854" s="97"/>
    </row>
    <row r="8855" spans="6:6" x14ac:dyDescent="0.2">
      <c r="F8855" s="97"/>
    </row>
    <row r="8856" spans="6:6" x14ac:dyDescent="0.2">
      <c r="F8856" s="97"/>
    </row>
    <row r="8857" spans="6:6" x14ac:dyDescent="0.2">
      <c r="F8857" s="97"/>
    </row>
    <row r="8858" spans="6:6" x14ac:dyDescent="0.2">
      <c r="F8858" s="97"/>
    </row>
    <row r="8859" spans="6:6" x14ac:dyDescent="0.2">
      <c r="F8859" s="97"/>
    </row>
    <row r="8860" spans="6:6" x14ac:dyDescent="0.2">
      <c r="F8860" s="97"/>
    </row>
    <row r="8861" spans="6:6" x14ac:dyDescent="0.2">
      <c r="F8861" s="97"/>
    </row>
    <row r="8862" spans="6:6" x14ac:dyDescent="0.2">
      <c r="F8862" s="97"/>
    </row>
    <row r="8863" spans="6:6" x14ac:dyDescent="0.2">
      <c r="F8863" s="97"/>
    </row>
    <row r="8864" spans="6:6" x14ac:dyDescent="0.2">
      <c r="F8864" s="97"/>
    </row>
    <row r="8865" spans="6:6" x14ac:dyDescent="0.2">
      <c r="F8865" s="97"/>
    </row>
    <row r="8866" spans="6:6" x14ac:dyDescent="0.2">
      <c r="F8866" s="97"/>
    </row>
    <row r="8867" spans="6:6" x14ac:dyDescent="0.2">
      <c r="F8867" s="97"/>
    </row>
    <row r="8868" spans="6:6" x14ac:dyDescent="0.2">
      <c r="F8868" s="97"/>
    </row>
    <row r="8869" spans="6:6" x14ac:dyDescent="0.2">
      <c r="F8869" s="97"/>
    </row>
    <row r="8870" spans="6:6" x14ac:dyDescent="0.2">
      <c r="F8870" s="97"/>
    </row>
    <row r="8871" spans="6:6" x14ac:dyDescent="0.2">
      <c r="F8871" s="97"/>
    </row>
    <row r="8872" spans="6:6" x14ac:dyDescent="0.2">
      <c r="F8872" s="97"/>
    </row>
    <row r="8873" spans="6:6" x14ac:dyDescent="0.2">
      <c r="F8873" s="97"/>
    </row>
    <row r="8874" spans="6:6" x14ac:dyDescent="0.2">
      <c r="F8874" s="97"/>
    </row>
    <row r="8875" spans="6:6" x14ac:dyDescent="0.2">
      <c r="F8875" s="97"/>
    </row>
    <row r="8876" spans="6:6" x14ac:dyDescent="0.2">
      <c r="F8876" s="97"/>
    </row>
    <row r="8877" spans="6:6" x14ac:dyDescent="0.2">
      <c r="F8877" s="97"/>
    </row>
    <row r="8878" spans="6:6" x14ac:dyDescent="0.2">
      <c r="F8878" s="97"/>
    </row>
    <row r="8879" spans="6:6" x14ac:dyDescent="0.2">
      <c r="F8879" s="97"/>
    </row>
    <row r="8880" spans="6:6" x14ac:dyDescent="0.2">
      <c r="F8880" s="97"/>
    </row>
    <row r="8881" spans="6:6" x14ac:dyDescent="0.2">
      <c r="F8881" s="97"/>
    </row>
    <row r="8882" spans="6:6" x14ac:dyDescent="0.2">
      <c r="F8882" s="97"/>
    </row>
    <row r="8883" spans="6:6" x14ac:dyDescent="0.2">
      <c r="F8883" s="97"/>
    </row>
    <row r="8884" spans="6:6" x14ac:dyDescent="0.2">
      <c r="F8884" s="97"/>
    </row>
    <row r="8885" spans="6:6" x14ac:dyDescent="0.2">
      <c r="F8885" s="97"/>
    </row>
    <row r="8886" spans="6:6" x14ac:dyDescent="0.2">
      <c r="F8886" s="97"/>
    </row>
    <row r="8887" spans="6:6" x14ac:dyDescent="0.2">
      <c r="F8887" s="97"/>
    </row>
    <row r="8888" spans="6:6" x14ac:dyDescent="0.2">
      <c r="F8888" s="97"/>
    </row>
    <row r="8889" spans="6:6" x14ac:dyDescent="0.2">
      <c r="F8889" s="97"/>
    </row>
    <row r="8890" spans="6:6" x14ac:dyDescent="0.2">
      <c r="F8890" s="97"/>
    </row>
    <row r="8891" spans="6:6" x14ac:dyDescent="0.2">
      <c r="F8891" s="97"/>
    </row>
    <row r="8892" spans="6:6" x14ac:dyDescent="0.2">
      <c r="F8892" s="97"/>
    </row>
    <row r="8893" spans="6:6" x14ac:dyDescent="0.2">
      <c r="F8893" s="97"/>
    </row>
    <row r="8894" spans="6:6" x14ac:dyDescent="0.2">
      <c r="F8894" s="97"/>
    </row>
    <row r="8895" spans="6:6" x14ac:dyDescent="0.2">
      <c r="F8895" s="97"/>
    </row>
    <row r="8896" spans="6:6" x14ac:dyDescent="0.2">
      <c r="F8896" s="97"/>
    </row>
    <row r="8897" spans="6:6" x14ac:dyDescent="0.2">
      <c r="F8897" s="97"/>
    </row>
    <row r="8898" spans="6:6" x14ac:dyDescent="0.2">
      <c r="F8898" s="97"/>
    </row>
    <row r="8899" spans="6:6" x14ac:dyDescent="0.2">
      <c r="F8899" s="97"/>
    </row>
    <row r="8900" spans="6:6" x14ac:dyDescent="0.2">
      <c r="F8900" s="97"/>
    </row>
    <row r="8901" spans="6:6" x14ac:dyDescent="0.2">
      <c r="F8901" s="97"/>
    </row>
    <row r="8902" spans="6:6" x14ac:dyDescent="0.2">
      <c r="F8902" s="97"/>
    </row>
    <row r="8903" spans="6:6" x14ac:dyDescent="0.2">
      <c r="F8903" s="97"/>
    </row>
    <row r="8904" spans="6:6" x14ac:dyDescent="0.2">
      <c r="F8904" s="97"/>
    </row>
    <row r="8905" spans="6:6" x14ac:dyDescent="0.2">
      <c r="F8905" s="97"/>
    </row>
    <row r="8906" spans="6:6" x14ac:dyDescent="0.2">
      <c r="F8906" s="97"/>
    </row>
    <row r="8907" spans="6:6" x14ac:dyDescent="0.2">
      <c r="F8907" s="97"/>
    </row>
    <row r="8908" spans="6:6" x14ac:dyDescent="0.2">
      <c r="F8908" s="97"/>
    </row>
    <row r="8909" spans="6:6" x14ac:dyDescent="0.2">
      <c r="F8909" s="97"/>
    </row>
    <row r="8910" spans="6:6" x14ac:dyDescent="0.2">
      <c r="F8910" s="97"/>
    </row>
    <row r="8911" spans="6:6" x14ac:dyDescent="0.2">
      <c r="F8911" s="97"/>
    </row>
    <row r="8912" spans="6:6" x14ac:dyDescent="0.2">
      <c r="F8912" s="97"/>
    </row>
    <row r="8913" spans="6:6" x14ac:dyDescent="0.2">
      <c r="F8913" s="97"/>
    </row>
    <row r="8914" spans="6:6" x14ac:dyDescent="0.2">
      <c r="F8914" s="97"/>
    </row>
    <row r="8915" spans="6:6" x14ac:dyDescent="0.2">
      <c r="F8915" s="97"/>
    </row>
    <row r="8916" spans="6:6" x14ac:dyDescent="0.2">
      <c r="F8916" s="97"/>
    </row>
    <row r="8917" spans="6:6" x14ac:dyDescent="0.2">
      <c r="F8917" s="97"/>
    </row>
    <row r="8918" spans="6:6" x14ac:dyDescent="0.2">
      <c r="F8918" s="97"/>
    </row>
    <row r="8919" spans="6:6" x14ac:dyDescent="0.2">
      <c r="F8919" s="97"/>
    </row>
    <row r="8920" spans="6:6" x14ac:dyDescent="0.2">
      <c r="F8920" s="97"/>
    </row>
    <row r="8921" spans="6:6" x14ac:dyDescent="0.2">
      <c r="F8921" s="97"/>
    </row>
    <row r="8922" spans="6:6" x14ac:dyDescent="0.2">
      <c r="F8922" s="97"/>
    </row>
    <row r="8923" spans="6:6" x14ac:dyDescent="0.2">
      <c r="F8923" s="97"/>
    </row>
    <row r="8924" spans="6:6" x14ac:dyDescent="0.2">
      <c r="F8924" s="97"/>
    </row>
    <row r="8925" spans="6:6" x14ac:dyDescent="0.2">
      <c r="F8925" s="97"/>
    </row>
    <row r="8926" spans="6:6" x14ac:dyDescent="0.2">
      <c r="F8926" s="97"/>
    </row>
    <row r="8927" spans="6:6" x14ac:dyDescent="0.2">
      <c r="F8927" s="97"/>
    </row>
    <row r="8928" spans="6:6" x14ac:dyDescent="0.2">
      <c r="F8928" s="97"/>
    </row>
    <row r="8929" spans="6:6" x14ac:dyDescent="0.2">
      <c r="F8929" s="97"/>
    </row>
    <row r="8930" spans="6:6" x14ac:dyDescent="0.2">
      <c r="F8930" s="97"/>
    </row>
    <row r="8931" spans="6:6" x14ac:dyDescent="0.2">
      <c r="F8931" s="97"/>
    </row>
    <row r="8932" spans="6:6" x14ac:dyDescent="0.2">
      <c r="F8932" s="97"/>
    </row>
    <row r="8933" spans="6:6" x14ac:dyDescent="0.2">
      <c r="F8933" s="97"/>
    </row>
    <row r="8934" spans="6:6" x14ac:dyDescent="0.2">
      <c r="F8934" s="97"/>
    </row>
    <row r="8935" spans="6:6" x14ac:dyDescent="0.2">
      <c r="F8935" s="97"/>
    </row>
    <row r="8936" spans="6:6" x14ac:dyDescent="0.2">
      <c r="F8936" s="97"/>
    </row>
    <row r="8937" spans="6:6" x14ac:dyDescent="0.2">
      <c r="F8937" s="97"/>
    </row>
    <row r="8938" spans="6:6" x14ac:dyDescent="0.2">
      <c r="F8938" s="97"/>
    </row>
    <row r="8939" spans="6:6" x14ac:dyDescent="0.2">
      <c r="F8939" s="97"/>
    </row>
    <row r="8940" spans="6:6" x14ac:dyDescent="0.2">
      <c r="F8940" s="97"/>
    </row>
    <row r="8941" spans="6:6" x14ac:dyDescent="0.2">
      <c r="F8941" s="97"/>
    </row>
    <row r="8942" spans="6:6" x14ac:dyDescent="0.2">
      <c r="F8942" s="97"/>
    </row>
    <row r="8943" spans="6:6" x14ac:dyDescent="0.2">
      <c r="F8943" s="97"/>
    </row>
    <row r="8944" spans="6:6" x14ac:dyDescent="0.2">
      <c r="F8944" s="97"/>
    </row>
    <row r="8945" spans="6:6" x14ac:dyDescent="0.2">
      <c r="F8945" s="97"/>
    </row>
    <row r="8946" spans="6:6" x14ac:dyDescent="0.2">
      <c r="F8946" s="97"/>
    </row>
    <row r="8947" spans="6:6" x14ac:dyDescent="0.2">
      <c r="F8947" s="97"/>
    </row>
    <row r="8948" spans="6:6" x14ac:dyDescent="0.2">
      <c r="F8948" s="97"/>
    </row>
    <row r="8949" spans="6:6" x14ac:dyDescent="0.2">
      <c r="F8949" s="97"/>
    </row>
    <row r="8950" spans="6:6" x14ac:dyDescent="0.2">
      <c r="F8950" s="97"/>
    </row>
    <row r="8951" spans="6:6" x14ac:dyDescent="0.2">
      <c r="F8951" s="97"/>
    </row>
    <row r="8952" spans="6:6" x14ac:dyDescent="0.2">
      <c r="F8952" s="97"/>
    </row>
    <row r="8953" spans="6:6" x14ac:dyDescent="0.2">
      <c r="F8953" s="97"/>
    </row>
    <row r="8954" spans="6:6" x14ac:dyDescent="0.2">
      <c r="F8954" s="97"/>
    </row>
    <row r="8955" spans="6:6" x14ac:dyDescent="0.2">
      <c r="F8955" s="97"/>
    </row>
    <row r="8956" spans="6:6" x14ac:dyDescent="0.2">
      <c r="F8956" s="97"/>
    </row>
    <row r="8957" spans="6:6" x14ac:dyDescent="0.2">
      <c r="F8957" s="97"/>
    </row>
    <row r="8958" spans="6:6" x14ac:dyDescent="0.2">
      <c r="F8958" s="97"/>
    </row>
    <row r="8959" spans="6:6" x14ac:dyDescent="0.2">
      <c r="F8959" s="97"/>
    </row>
    <row r="8960" spans="6:6" x14ac:dyDescent="0.2">
      <c r="F8960" s="97"/>
    </row>
    <row r="8961" spans="6:6" x14ac:dyDescent="0.2">
      <c r="F8961" s="97"/>
    </row>
    <row r="8962" spans="6:6" x14ac:dyDescent="0.2">
      <c r="F8962" s="97"/>
    </row>
    <row r="8963" spans="6:6" x14ac:dyDescent="0.2">
      <c r="F8963" s="97"/>
    </row>
    <row r="8964" spans="6:6" x14ac:dyDescent="0.2">
      <c r="F8964" s="97"/>
    </row>
    <row r="8965" spans="6:6" x14ac:dyDescent="0.2">
      <c r="F8965" s="97"/>
    </row>
    <row r="8966" spans="6:6" x14ac:dyDescent="0.2">
      <c r="F8966" s="97"/>
    </row>
    <row r="8967" spans="6:6" x14ac:dyDescent="0.2">
      <c r="F8967" s="97"/>
    </row>
    <row r="8968" spans="6:6" x14ac:dyDescent="0.2">
      <c r="F8968" s="97"/>
    </row>
    <row r="8969" spans="6:6" x14ac:dyDescent="0.2">
      <c r="F8969" s="97"/>
    </row>
    <row r="8970" spans="6:6" x14ac:dyDescent="0.2">
      <c r="F8970" s="97"/>
    </row>
    <row r="8971" spans="6:6" x14ac:dyDescent="0.2">
      <c r="F8971" s="97"/>
    </row>
    <row r="8972" spans="6:6" x14ac:dyDescent="0.2">
      <c r="F8972" s="97"/>
    </row>
    <row r="8973" spans="6:6" x14ac:dyDescent="0.2">
      <c r="F8973" s="97"/>
    </row>
    <row r="8974" spans="6:6" x14ac:dyDescent="0.2">
      <c r="F8974" s="97"/>
    </row>
    <row r="8975" spans="6:6" x14ac:dyDescent="0.2">
      <c r="F8975" s="97"/>
    </row>
    <row r="8976" spans="6:6" x14ac:dyDescent="0.2">
      <c r="F8976" s="97"/>
    </row>
    <row r="8977" spans="6:6" x14ac:dyDescent="0.2">
      <c r="F8977" s="97"/>
    </row>
    <row r="8978" spans="6:6" x14ac:dyDescent="0.2">
      <c r="F8978" s="97"/>
    </row>
    <row r="8979" spans="6:6" x14ac:dyDescent="0.2">
      <c r="F8979" s="97"/>
    </row>
    <row r="8980" spans="6:6" x14ac:dyDescent="0.2">
      <c r="F8980" s="97"/>
    </row>
    <row r="8981" spans="6:6" x14ac:dyDescent="0.2">
      <c r="F8981" s="97"/>
    </row>
    <row r="8982" spans="6:6" x14ac:dyDescent="0.2">
      <c r="F8982" s="97"/>
    </row>
    <row r="8983" spans="6:6" x14ac:dyDescent="0.2">
      <c r="F8983" s="97"/>
    </row>
    <row r="8984" spans="6:6" x14ac:dyDescent="0.2">
      <c r="F8984" s="97"/>
    </row>
    <row r="8985" spans="6:6" x14ac:dyDescent="0.2">
      <c r="F8985" s="97"/>
    </row>
    <row r="8986" spans="6:6" x14ac:dyDescent="0.2">
      <c r="F8986" s="97"/>
    </row>
    <row r="8987" spans="6:6" x14ac:dyDescent="0.2">
      <c r="F8987" s="97"/>
    </row>
    <row r="8988" spans="6:6" x14ac:dyDescent="0.2">
      <c r="F8988" s="97"/>
    </row>
    <row r="8989" spans="6:6" x14ac:dyDescent="0.2">
      <c r="F8989" s="97"/>
    </row>
    <row r="8990" spans="6:6" x14ac:dyDescent="0.2">
      <c r="F8990" s="97"/>
    </row>
    <row r="8991" spans="6:6" x14ac:dyDescent="0.2">
      <c r="F8991" s="97"/>
    </row>
    <row r="8992" spans="6:6" x14ac:dyDescent="0.2">
      <c r="F8992" s="97"/>
    </row>
    <row r="8993" spans="6:6" x14ac:dyDescent="0.2">
      <c r="F8993" s="97"/>
    </row>
    <row r="8994" spans="6:6" x14ac:dyDescent="0.2">
      <c r="F8994" s="97"/>
    </row>
    <row r="8995" spans="6:6" x14ac:dyDescent="0.2">
      <c r="F8995" s="97"/>
    </row>
    <row r="8996" spans="6:6" x14ac:dyDescent="0.2">
      <c r="F8996" s="97"/>
    </row>
    <row r="8997" spans="6:6" x14ac:dyDescent="0.2">
      <c r="F8997" s="97"/>
    </row>
    <row r="8998" spans="6:6" x14ac:dyDescent="0.2">
      <c r="F8998" s="97"/>
    </row>
    <row r="8999" spans="6:6" x14ac:dyDescent="0.2">
      <c r="F8999" s="97"/>
    </row>
    <row r="9000" spans="6:6" x14ac:dyDescent="0.2">
      <c r="F9000" s="97"/>
    </row>
    <row r="9001" spans="6:6" x14ac:dyDescent="0.2">
      <c r="F9001" s="97"/>
    </row>
    <row r="9002" spans="6:6" x14ac:dyDescent="0.2">
      <c r="F9002" s="97"/>
    </row>
    <row r="9003" spans="6:6" x14ac:dyDescent="0.2">
      <c r="F9003" s="97"/>
    </row>
    <row r="9004" spans="6:6" x14ac:dyDescent="0.2">
      <c r="F9004" s="97"/>
    </row>
    <row r="9005" spans="6:6" x14ac:dyDescent="0.2">
      <c r="F9005" s="97"/>
    </row>
    <row r="9006" spans="6:6" x14ac:dyDescent="0.2">
      <c r="F9006" s="97"/>
    </row>
    <row r="9007" spans="6:6" x14ac:dyDescent="0.2">
      <c r="F9007" s="97"/>
    </row>
    <row r="9008" spans="6:6" x14ac:dyDescent="0.2">
      <c r="F9008" s="97"/>
    </row>
    <row r="9009" spans="6:6" x14ac:dyDescent="0.2">
      <c r="F9009" s="97"/>
    </row>
    <row r="9010" spans="6:6" x14ac:dyDescent="0.2">
      <c r="F9010" s="97"/>
    </row>
    <row r="9011" spans="6:6" x14ac:dyDescent="0.2">
      <c r="F9011" s="97"/>
    </row>
    <row r="9012" spans="6:6" x14ac:dyDescent="0.2">
      <c r="F9012" s="97"/>
    </row>
    <row r="9013" spans="6:6" x14ac:dyDescent="0.2">
      <c r="F9013" s="97"/>
    </row>
    <row r="9014" spans="6:6" x14ac:dyDescent="0.2">
      <c r="F9014" s="97"/>
    </row>
    <row r="9015" spans="6:6" x14ac:dyDescent="0.2">
      <c r="F9015" s="97"/>
    </row>
    <row r="9016" spans="6:6" x14ac:dyDescent="0.2">
      <c r="F9016" s="97"/>
    </row>
    <row r="9017" spans="6:6" x14ac:dyDescent="0.2">
      <c r="F9017" s="97"/>
    </row>
    <row r="9018" spans="6:6" x14ac:dyDescent="0.2">
      <c r="F9018" s="97"/>
    </row>
    <row r="9019" spans="6:6" x14ac:dyDescent="0.2">
      <c r="F9019" s="97"/>
    </row>
    <row r="9020" spans="6:6" x14ac:dyDescent="0.2">
      <c r="F9020" s="97"/>
    </row>
    <row r="9021" spans="6:6" x14ac:dyDescent="0.2">
      <c r="F9021" s="97"/>
    </row>
    <row r="9022" spans="6:6" x14ac:dyDescent="0.2">
      <c r="F9022" s="97"/>
    </row>
    <row r="9023" spans="6:6" x14ac:dyDescent="0.2">
      <c r="F9023" s="97"/>
    </row>
    <row r="9024" spans="6:6" x14ac:dyDescent="0.2">
      <c r="F9024" s="97"/>
    </row>
    <row r="9025" spans="6:6" x14ac:dyDescent="0.2">
      <c r="F9025" s="97"/>
    </row>
    <row r="9026" spans="6:6" x14ac:dyDescent="0.2">
      <c r="F9026" s="97"/>
    </row>
    <row r="9027" spans="6:6" x14ac:dyDescent="0.2">
      <c r="F9027" s="97"/>
    </row>
    <row r="9028" spans="6:6" x14ac:dyDescent="0.2">
      <c r="F9028" s="97"/>
    </row>
    <row r="9029" spans="6:6" x14ac:dyDescent="0.2">
      <c r="F9029" s="97"/>
    </row>
    <row r="9030" spans="6:6" x14ac:dyDescent="0.2">
      <c r="F9030" s="97"/>
    </row>
    <row r="9031" spans="6:6" x14ac:dyDescent="0.2">
      <c r="F9031" s="97"/>
    </row>
    <row r="9032" spans="6:6" x14ac:dyDescent="0.2">
      <c r="F9032" s="97"/>
    </row>
    <row r="9033" spans="6:6" x14ac:dyDescent="0.2">
      <c r="F9033" s="97"/>
    </row>
    <row r="9034" spans="6:6" x14ac:dyDescent="0.2">
      <c r="F9034" s="97"/>
    </row>
    <row r="9035" spans="6:6" x14ac:dyDescent="0.2">
      <c r="F9035" s="97"/>
    </row>
    <row r="9036" spans="6:6" x14ac:dyDescent="0.2">
      <c r="F9036" s="97"/>
    </row>
    <row r="9037" spans="6:6" x14ac:dyDescent="0.2">
      <c r="F9037" s="97"/>
    </row>
    <row r="9038" spans="6:6" x14ac:dyDescent="0.2">
      <c r="F9038" s="97"/>
    </row>
    <row r="9039" spans="6:6" x14ac:dyDescent="0.2">
      <c r="F9039" s="97"/>
    </row>
    <row r="9040" spans="6:6" x14ac:dyDescent="0.2">
      <c r="F9040" s="97"/>
    </row>
    <row r="9041" spans="6:6" x14ac:dyDescent="0.2">
      <c r="F9041" s="97"/>
    </row>
    <row r="9042" spans="6:6" x14ac:dyDescent="0.2">
      <c r="F9042" s="97"/>
    </row>
    <row r="9043" spans="6:6" x14ac:dyDescent="0.2">
      <c r="F9043" s="97"/>
    </row>
    <row r="9044" spans="6:6" x14ac:dyDescent="0.2">
      <c r="F9044" s="97"/>
    </row>
    <row r="9045" spans="6:6" x14ac:dyDescent="0.2">
      <c r="F9045" s="97"/>
    </row>
    <row r="9046" spans="6:6" x14ac:dyDescent="0.2">
      <c r="F9046" s="97"/>
    </row>
    <row r="9047" spans="6:6" x14ac:dyDescent="0.2">
      <c r="F9047" s="97"/>
    </row>
    <row r="9048" spans="6:6" x14ac:dyDescent="0.2">
      <c r="F9048" s="97"/>
    </row>
    <row r="9049" spans="6:6" x14ac:dyDescent="0.2">
      <c r="F9049" s="97"/>
    </row>
    <row r="9050" spans="6:6" x14ac:dyDescent="0.2">
      <c r="F9050" s="97"/>
    </row>
    <row r="9051" spans="6:6" x14ac:dyDescent="0.2">
      <c r="F9051" s="97"/>
    </row>
    <row r="9052" spans="6:6" x14ac:dyDescent="0.2">
      <c r="F9052" s="97"/>
    </row>
    <row r="9053" spans="6:6" x14ac:dyDescent="0.2">
      <c r="F9053" s="97"/>
    </row>
    <row r="9054" spans="6:6" x14ac:dyDescent="0.2">
      <c r="F9054" s="97"/>
    </row>
    <row r="9055" spans="6:6" x14ac:dyDescent="0.2">
      <c r="F9055" s="97"/>
    </row>
    <row r="9056" spans="6:6" x14ac:dyDescent="0.2">
      <c r="F9056" s="97"/>
    </row>
    <row r="9057" spans="6:6" x14ac:dyDescent="0.2">
      <c r="F9057" s="97"/>
    </row>
    <row r="9058" spans="6:6" x14ac:dyDescent="0.2">
      <c r="F9058" s="97"/>
    </row>
    <row r="9059" spans="6:6" x14ac:dyDescent="0.2">
      <c r="F9059" s="97"/>
    </row>
    <row r="9060" spans="6:6" x14ac:dyDescent="0.2">
      <c r="F9060" s="97"/>
    </row>
    <row r="9061" spans="6:6" x14ac:dyDescent="0.2">
      <c r="F9061" s="97"/>
    </row>
    <row r="9062" spans="6:6" x14ac:dyDescent="0.2">
      <c r="F9062" s="97"/>
    </row>
    <row r="9063" spans="6:6" x14ac:dyDescent="0.2">
      <c r="F9063" s="97"/>
    </row>
    <row r="9064" spans="6:6" x14ac:dyDescent="0.2">
      <c r="F9064" s="97"/>
    </row>
    <row r="9065" spans="6:6" x14ac:dyDescent="0.2">
      <c r="F9065" s="97"/>
    </row>
    <row r="9066" spans="6:6" x14ac:dyDescent="0.2">
      <c r="F9066" s="97"/>
    </row>
    <row r="9067" spans="6:6" x14ac:dyDescent="0.2">
      <c r="F9067" s="97"/>
    </row>
    <row r="9068" spans="6:6" x14ac:dyDescent="0.2">
      <c r="F9068" s="97"/>
    </row>
    <row r="9069" spans="6:6" x14ac:dyDescent="0.2">
      <c r="F9069" s="97"/>
    </row>
    <row r="9070" spans="6:6" x14ac:dyDescent="0.2">
      <c r="F9070" s="97"/>
    </row>
    <row r="9071" spans="6:6" x14ac:dyDescent="0.2">
      <c r="F9071" s="97"/>
    </row>
    <row r="9072" spans="6:6" x14ac:dyDescent="0.2">
      <c r="F9072" s="97"/>
    </row>
    <row r="9073" spans="6:6" x14ac:dyDescent="0.2">
      <c r="F9073" s="97"/>
    </row>
    <row r="9074" spans="6:6" x14ac:dyDescent="0.2">
      <c r="F9074" s="97"/>
    </row>
    <row r="9075" spans="6:6" x14ac:dyDescent="0.2">
      <c r="F9075" s="97"/>
    </row>
    <row r="9076" spans="6:6" x14ac:dyDescent="0.2">
      <c r="F9076" s="97"/>
    </row>
    <row r="9077" spans="6:6" x14ac:dyDescent="0.2">
      <c r="F9077" s="97"/>
    </row>
    <row r="9078" spans="6:6" x14ac:dyDescent="0.2">
      <c r="F9078" s="97"/>
    </row>
    <row r="9079" spans="6:6" x14ac:dyDescent="0.2">
      <c r="F9079" s="97"/>
    </row>
    <row r="9080" spans="6:6" x14ac:dyDescent="0.2">
      <c r="F9080" s="97"/>
    </row>
    <row r="9081" spans="6:6" x14ac:dyDescent="0.2">
      <c r="F9081" s="97"/>
    </row>
    <row r="9082" spans="6:6" x14ac:dyDescent="0.2">
      <c r="F9082" s="97"/>
    </row>
    <row r="9083" spans="6:6" x14ac:dyDescent="0.2">
      <c r="F9083" s="97"/>
    </row>
    <row r="9084" spans="6:6" x14ac:dyDescent="0.2">
      <c r="F9084" s="97"/>
    </row>
    <row r="9085" spans="6:6" x14ac:dyDescent="0.2">
      <c r="F9085" s="97"/>
    </row>
    <row r="9086" spans="6:6" x14ac:dyDescent="0.2">
      <c r="F9086" s="97"/>
    </row>
    <row r="9087" spans="6:6" x14ac:dyDescent="0.2">
      <c r="F9087" s="97"/>
    </row>
    <row r="9088" spans="6:6" x14ac:dyDescent="0.2">
      <c r="F9088" s="97"/>
    </row>
    <row r="9089" spans="6:6" x14ac:dyDescent="0.2">
      <c r="F9089" s="97"/>
    </row>
    <row r="9090" spans="6:6" x14ac:dyDescent="0.2">
      <c r="F9090" s="97"/>
    </row>
    <row r="9091" spans="6:6" x14ac:dyDescent="0.2">
      <c r="F9091" s="97"/>
    </row>
    <row r="9092" spans="6:6" x14ac:dyDescent="0.2">
      <c r="F9092" s="97"/>
    </row>
    <row r="9093" spans="6:6" x14ac:dyDescent="0.2">
      <c r="F9093" s="97"/>
    </row>
    <row r="9094" spans="6:6" x14ac:dyDescent="0.2">
      <c r="F9094" s="97"/>
    </row>
    <row r="9095" spans="6:6" x14ac:dyDescent="0.2">
      <c r="F9095" s="97"/>
    </row>
    <row r="9096" spans="6:6" x14ac:dyDescent="0.2">
      <c r="F9096" s="97"/>
    </row>
    <row r="9097" spans="6:6" x14ac:dyDescent="0.2">
      <c r="F9097" s="97"/>
    </row>
    <row r="9098" spans="6:6" x14ac:dyDescent="0.2">
      <c r="F9098" s="97"/>
    </row>
    <row r="9099" spans="6:6" x14ac:dyDescent="0.2">
      <c r="F9099" s="97"/>
    </row>
    <row r="9100" spans="6:6" x14ac:dyDescent="0.2">
      <c r="F9100" s="97"/>
    </row>
    <row r="9101" spans="6:6" x14ac:dyDescent="0.2">
      <c r="F9101" s="97"/>
    </row>
    <row r="9102" spans="6:6" x14ac:dyDescent="0.2">
      <c r="F9102" s="97"/>
    </row>
    <row r="9103" spans="6:6" x14ac:dyDescent="0.2">
      <c r="F9103" s="97"/>
    </row>
    <row r="9104" spans="6:6" x14ac:dyDescent="0.2">
      <c r="F9104" s="97"/>
    </row>
    <row r="9105" spans="6:6" x14ac:dyDescent="0.2">
      <c r="F9105" s="97"/>
    </row>
    <row r="9106" spans="6:6" x14ac:dyDescent="0.2">
      <c r="F9106" s="97"/>
    </row>
    <row r="9107" spans="6:6" x14ac:dyDescent="0.2">
      <c r="F9107" s="97"/>
    </row>
    <row r="9108" spans="6:6" x14ac:dyDescent="0.2">
      <c r="F9108" s="97"/>
    </row>
    <row r="9109" spans="6:6" x14ac:dyDescent="0.2">
      <c r="F9109" s="97"/>
    </row>
    <row r="9110" spans="6:6" x14ac:dyDescent="0.2">
      <c r="F9110" s="97"/>
    </row>
    <row r="9111" spans="6:6" x14ac:dyDescent="0.2">
      <c r="F9111" s="97"/>
    </row>
    <row r="9112" spans="6:6" x14ac:dyDescent="0.2">
      <c r="F9112" s="97"/>
    </row>
    <row r="9113" spans="6:6" x14ac:dyDescent="0.2">
      <c r="F9113" s="97"/>
    </row>
    <row r="9114" spans="6:6" x14ac:dyDescent="0.2">
      <c r="F9114" s="97"/>
    </row>
    <row r="9115" spans="6:6" x14ac:dyDescent="0.2">
      <c r="F9115" s="97"/>
    </row>
    <row r="9116" spans="6:6" x14ac:dyDescent="0.2">
      <c r="F9116" s="97"/>
    </row>
    <row r="9117" spans="6:6" x14ac:dyDescent="0.2">
      <c r="F9117" s="97"/>
    </row>
    <row r="9118" spans="6:6" x14ac:dyDescent="0.2">
      <c r="F9118" s="97"/>
    </row>
    <row r="9119" spans="6:6" x14ac:dyDescent="0.2">
      <c r="F9119" s="97"/>
    </row>
    <row r="9120" spans="6:6" x14ac:dyDescent="0.2">
      <c r="F9120" s="97"/>
    </row>
    <row r="9121" spans="6:6" x14ac:dyDescent="0.2">
      <c r="F9121" s="97"/>
    </row>
    <row r="9122" spans="6:6" x14ac:dyDescent="0.2">
      <c r="F9122" s="97"/>
    </row>
    <row r="9123" spans="6:6" x14ac:dyDescent="0.2">
      <c r="F9123" s="97"/>
    </row>
    <row r="9124" spans="6:6" x14ac:dyDescent="0.2">
      <c r="F9124" s="97"/>
    </row>
    <row r="9125" spans="6:6" x14ac:dyDescent="0.2">
      <c r="F9125" s="97"/>
    </row>
    <row r="9126" spans="6:6" x14ac:dyDescent="0.2">
      <c r="F9126" s="97"/>
    </row>
    <row r="9127" spans="6:6" x14ac:dyDescent="0.2">
      <c r="F9127" s="97"/>
    </row>
    <row r="9128" spans="6:6" x14ac:dyDescent="0.2">
      <c r="F9128" s="97"/>
    </row>
    <row r="9129" spans="6:6" x14ac:dyDescent="0.2">
      <c r="F9129" s="97"/>
    </row>
    <row r="9130" spans="6:6" x14ac:dyDescent="0.2">
      <c r="F9130" s="97"/>
    </row>
    <row r="9131" spans="6:6" x14ac:dyDescent="0.2">
      <c r="F9131" s="97"/>
    </row>
    <row r="9132" spans="6:6" x14ac:dyDescent="0.2">
      <c r="F9132" s="97"/>
    </row>
    <row r="9133" spans="6:6" x14ac:dyDescent="0.2">
      <c r="F9133" s="97"/>
    </row>
    <row r="9134" spans="6:6" x14ac:dyDescent="0.2">
      <c r="F9134" s="97"/>
    </row>
    <row r="9135" spans="6:6" x14ac:dyDescent="0.2">
      <c r="F9135" s="97"/>
    </row>
    <row r="9136" spans="6:6" x14ac:dyDescent="0.2">
      <c r="F9136" s="97"/>
    </row>
    <row r="9137" spans="6:6" x14ac:dyDescent="0.2">
      <c r="F9137" s="97"/>
    </row>
    <row r="9138" spans="6:6" x14ac:dyDescent="0.2">
      <c r="F9138" s="97"/>
    </row>
    <row r="9139" spans="6:6" x14ac:dyDescent="0.2">
      <c r="F9139" s="97"/>
    </row>
    <row r="9140" spans="6:6" x14ac:dyDescent="0.2">
      <c r="F9140" s="97"/>
    </row>
    <row r="9141" spans="6:6" x14ac:dyDescent="0.2">
      <c r="F9141" s="97"/>
    </row>
    <row r="9142" spans="6:6" x14ac:dyDescent="0.2">
      <c r="F9142" s="97"/>
    </row>
    <row r="9143" spans="6:6" x14ac:dyDescent="0.2">
      <c r="F9143" s="97"/>
    </row>
    <row r="9144" spans="6:6" x14ac:dyDescent="0.2">
      <c r="F9144" s="97"/>
    </row>
    <row r="9145" spans="6:6" x14ac:dyDescent="0.2">
      <c r="F9145" s="97"/>
    </row>
    <row r="9146" spans="6:6" x14ac:dyDescent="0.2">
      <c r="F9146" s="97"/>
    </row>
    <row r="9147" spans="6:6" x14ac:dyDescent="0.2">
      <c r="F9147" s="97"/>
    </row>
    <row r="9148" spans="6:6" x14ac:dyDescent="0.2">
      <c r="F9148" s="97"/>
    </row>
    <row r="9149" spans="6:6" x14ac:dyDescent="0.2">
      <c r="F9149" s="97"/>
    </row>
    <row r="9150" spans="6:6" x14ac:dyDescent="0.2">
      <c r="F9150" s="97"/>
    </row>
    <row r="9151" spans="6:6" x14ac:dyDescent="0.2">
      <c r="F9151" s="97"/>
    </row>
    <row r="9152" spans="6:6" x14ac:dyDescent="0.2">
      <c r="F9152" s="97"/>
    </row>
    <row r="9153" spans="6:6" x14ac:dyDescent="0.2">
      <c r="F9153" s="97"/>
    </row>
    <row r="9154" spans="6:6" x14ac:dyDescent="0.2">
      <c r="F9154" s="97"/>
    </row>
    <row r="9155" spans="6:6" x14ac:dyDescent="0.2">
      <c r="F9155" s="97"/>
    </row>
    <row r="9156" spans="6:6" x14ac:dyDescent="0.2">
      <c r="F9156" s="97"/>
    </row>
    <row r="9157" spans="6:6" x14ac:dyDescent="0.2">
      <c r="F9157" s="97"/>
    </row>
    <row r="9158" spans="6:6" x14ac:dyDescent="0.2">
      <c r="F9158" s="97"/>
    </row>
    <row r="9159" spans="6:6" x14ac:dyDescent="0.2">
      <c r="F9159" s="97"/>
    </row>
    <row r="9160" spans="6:6" x14ac:dyDescent="0.2">
      <c r="F9160" s="97"/>
    </row>
    <row r="9161" spans="6:6" x14ac:dyDescent="0.2">
      <c r="F9161" s="97"/>
    </row>
    <row r="9162" spans="6:6" x14ac:dyDescent="0.2">
      <c r="F9162" s="97"/>
    </row>
    <row r="9163" spans="6:6" x14ac:dyDescent="0.2">
      <c r="F9163" s="97"/>
    </row>
    <row r="9164" spans="6:6" x14ac:dyDescent="0.2">
      <c r="F9164" s="97"/>
    </row>
    <row r="9165" spans="6:6" x14ac:dyDescent="0.2">
      <c r="F9165" s="97"/>
    </row>
    <row r="9166" spans="6:6" x14ac:dyDescent="0.2">
      <c r="F9166" s="97"/>
    </row>
    <row r="9167" spans="6:6" x14ac:dyDescent="0.2">
      <c r="F9167" s="97"/>
    </row>
    <row r="9168" spans="6:6" x14ac:dyDescent="0.2">
      <c r="F9168" s="97"/>
    </row>
    <row r="9169" spans="6:6" x14ac:dyDescent="0.2">
      <c r="F9169" s="97"/>
    </row>
    <row r="9170" spans="6:6" x14ac:dyDescent="0.2">
      <c r="F9170" s="97"/>
    </row>
    <row r="9171" spans="6:6" x14ac:dyDescent="0.2">
      <c r="F9171" s="97"/>
    </row>
    <row r="9172" spans="6:6" x14ac:dyDescent="0.2">
      <c r="F9172" s="97"/>
    </row>
    <row r="9173" spans="6:6" x14ac:dyDescent="0.2">
      <c r="F9173" s="97"/>
    </row>
    <row r="9174" spans="6:6" x14ac:dyDescent="0.2">
      <c r="F9174" s="97"/>
    </row>
    <row r="9175" spans="6:6" x14ac:dyDescent="0.2">
      <c r="F9175" s="97"/>
    </row>
    <row r="9176" spans="6:6" x14ac:dyDescent="0.2">
      <c r="F9176" s="97"/>
    </row>
    <row r="9177" spans="6:6" x14ac:dyDescent="0.2">
      <c r="F9177" s="97"/>
    </row>
    <row r="9178" spans="6:6" x14ac:dyDescent="0.2">
      <c r="F9178" s="97"/>
    </row>
    <row r="9179" spans="6:6" x14ac:dyDescent="0.2">
      <c r="F9179" s="97"/>
    </row>
    <row r="9180" spans="6:6" x14ac:dyDescent="0.2">
      <c r="F9180" s="97"/>
    </row>
    <row r="9181" spans="6:6" x14ac:dyDescent="0.2">
      <c r="F9181" s="97"/>
    </row>
    <row r="9182" spans="6:6" x14ac:dyDescent="0.2">
      <c r="F9182" s="97"/>
    </row>
    <row r="9183" spans="6:6" x14ac:dyDescent="0.2">
      <c r="F9183" s="97"/>
    </row>
    <row r="9184" spans="6:6" x14ac:dyDescent="0.2">
      <c r="F9184" s="97"/>
    </row>
    <row r="9185" spans="6:6" x14ac:dyDescent="0.2">
      <c r="F9185" s="97"/>
    </row>
    <row r="9186" spans="6:6" x14ac:dyDescent="0.2">
      <c r="F9186" s="97"/>
    </row>
    <row r="9187" spans="6:6" x14ac:dyDescent="0.2">
      <c r="F9187" s="97"/>
    </row>
    <row r="9188" spans="6:6" x14ac:dyDescent="0.2">
      <c r="F9188" s="97"/>
    </row>
    <row r="9189" spans="6:6" x14ac:dyDescent="0.2">
      <c r="F9189" s="97"/>
    </row>
    <row r="9190" spans="6:6" x14ac:dyDescent="0.2">
      <c r="F9190" s="97"/>
    </row>
    <row r="9191" spans="6:6" x14ac:dyDescent="0.2">
      <c r="F9191" s="97"/>
    </row>
    <row r="9192" spans="6:6" x14ac:dyDescent="0.2">
      <c r="F9192" s="97"/>
    </row>
    <row r="9193" spans="6:6" x14ac:dyDescent="0.2">
      <c r="F9193" s="97"/>
    </row>
    <row r="9194" spans="6:6" x14ac:dyDescent="0.2">
      <c r="F9194" s="97"/>
    </row>
    <row r="9195" spans="6:6" x14ac:dyDescent="0.2">
      <c r="F9195" s="97"/>
    </row>
    <row r="9196" spans="6:6" x14ac:dyDescent="0.2">
      <c r="F9196" s="97"/>
    </row>
    <row r="9197" spans="6:6" x14ac:dyDescent="0.2">
      <c r="F9197" s="97"/>
    </row>
    <row r="9198" spans="6:6" x14ac:dyDescent="0.2">
      <c r="F9198" s="97"/>
    </row>
    <row r="9199" spans="6:6" x14ac:dyDescent="0.2">
      <c r="F9199" s="97"/>
    </row>
    <row r="9200" spans="6:6" x14ac:dyDescent="0.2">
      <c r="F9200" s="97"/>
    </row>
    <row r="9201" spans="6:6" x14ac:dyDescent="0.2">
      <c r="F9201" s="97"/>
    </row>
    <row r="9202" spans="6:6" x14ac:dyDescent="0.2">
      <c r="F9202" s="97"/>
    </row>
    <row r="9203" spans="6:6" x14ac:dyDescent="0.2">
      <c r="F9203" s="97"/>
    </row>
    <row r="9204" spans="6:6" x14ac:dyDescent="0.2">
      <c r="F9204" s="97"/>
    </row>
    <row r="9205" spans="6:6" x14ac:dyDescent="0.2">
      <c r="F9205" s="97"/>
    </row>
    <row r="9206" spans="6:6" x14ac:dyDescent="0.2">
      <c r="F9206" s="97"/>
    </row>
    <row r="9207" spans="6:6" x14ac:dyDescent="0.2">
      <c r="F9207" s="97"/>
    </row>
    <row r="9208" spans="6:6" x14ac:dyDescent="0.2">
      <c r="F9208" s="97"/>
    </row>
    <row r="9209" spans="6:6" x14ac:dyDescent="0.2">
      <c r="F9209" s="97"/>
    </row>
    <row r="9210" spans="6:6" x14ac:dyDescent="0.2">
      <c r="F9210" s="97"/>
    </row>
    <row r="9211" spans="6:6" x14ac:dyDescent="0.2">
      <c r="F9211" s="97"/>
    </row>
    <row r="9212" spans="6:6" x14ac:dyDescent="0.2">
      <c r="F9212" s="97"/>
    </row>
    <row r="9213" spans="6:6" x14ac:dyDescent="0.2">
      <c r="F9213" s="97"/>
    </row>
    <row r="9214" spans="6:6" x14ac:dyDescent="0.2">
      <c r="F9214" s="97"/>
    </row>
    <row r="9215" spans="6:6" x14ac:dyDescent="0.2">
      <c r="F9215" s="97"/>
    </row>
    <row r="9216" spans="6:6" x14ac:dyDescent="0.2">
      <c r="F9216" s="97"/>
    </row>
    <row r="9217" spans="6:6" x14ac:dyDescent="0.2">
      <c r="F9217" s="97"/>
    </row>
    <row r="9218" spans="6:6" x14ac:dyDescent="0.2">
      <c r="F9218" s="97"/>
    </row>
    <row r="9219" spans="6:6" x14ac:dyDescent="0.2">
      <c r="F9219" s="97"/>
    </row>
    <row r="9220" spans="6:6" x14ac:dyDescent="0.2">
      <c r="F9220" s="97"/>
    </row>
    <row r="9221" spans="6:6" x14ac:dyDescent="0.2">
      <c r="F9221" s="97"/>
    </row>
    <row r="9222" spans="6:6" x14ac:dyDescent="0.2">
      <c r="F9222" s="97"/>
    </row>
    <row r="9223" spans="6:6" x14ac:dyDescent="0.2">
      <c r="F9223" s="97"/>
    </row>
    <row r="9224" spans="6:6" x14ac:dyDescent="0.2">
      <c r="F9224" s="97"/>
    </row>
    <row r="9225" spans="6:6" x14ac:dyDescent="0.2">
      <c r="F9225" s="97"/>
    </row>
    <row r="9226" spans="6:6" x14ac:dyDescent="0.2">
      <c r="F9226" s="97"/>
    </row>
    <row r="9227" spans="6:6" x14ac:dyDescent="0.2">
      <c r="F9227" s="97"/>
    </row>
    <row r="9228" spans="6:6" x14ac:dyDescent="0.2">
      <c r="F9228" s="97"/>
    </row>
    <row r="9229" spans="6:6" x14ac:dyDescent="0.2">
      <c r="F9229" s="97"/>
    </row>
    <row r="9230" spans="6:6" x14ac:dyDescent="0.2">
      <c r="F9230" s="97"/>
    </row>
    <row r="9231" spans="6:6" x14ac:dyDescent="0.2">
      <c r="F9231" s="97"/>
    </row>
    <row r="9232" spans="6:6" x14ac:dyDescent="0.2">
      <c r="F9232" s="97"/>
    </row>
    <row r="9233" spans="6:6" x14ac:dyDescent="0.2">
      <c r="F9233" s="97"/>
    </row>
    <row r="9234" spans="6:6" x14ac:dyDescent="0.2">
      <c r="F9234" s="97"/>
    </row>
    <row r="9235" spans="6:6" x14ac:dyDescent="0.2">
      <c r="F9235" s="97"/>
    </row>
    <row r="9236" spans="6:6" x14ac:dyDescent="0.2">
      <c r="F9236" s="97"/>
    </row>
    <row r="9237" spans="6:6" x14ac:dyDescent="0.2">
      <c r="F9237" s="97"/>
    </row>
    <row r="9238" spans="6:6" x14ac:dyDescent="0.2">
      <c r="F9238" s="97"/>
    </row>
    <row r="9239" spans="6:6" x14ac:dyDescent="0.2">
      <c r="F9239" s="97"/>
    </row>
    <row r="9240" spans="6:6" x14ac:dyDescent="0.2">
      <c r="F9240" s="97"/>
    </row>
    <row r="9241" spans="6:6" x14ac:dyDescent="0.2">
      <c r="F9241" s="97"/>
    </row>
    <row r="9242" spans="6:6" x14ac:dyDescent="0.2">
      <c r="F9242" s="97"/>
    </row>
    <row r="9243" spans="6:6" x14ac:dyDescent="0.2">
      <c r="F9243" s="97"/>
    </row>
    <row r="9244" spans="6:6" x14ac:dyDescent="0.2">
      <c r="F9244" s="97"/>
    </row>
    <row r="9245" spans="6:6" x14ac:dyDescent="0.2">
      <c r="F9245" s="97"/>
    </row>
    <row r="9246" spans="6:6" x14ac:dyDescent="0.2">
      <c r="F9246" s="97"/>
    </row>
    <row r="9247" spans="6:6" x14ac:dyDescent="0.2">
      <c r="F9247" s="97"/>
    </row>
    <row r="9248" spans="6:6" x14ac:dyDescent="0.2">
      <c r="F9248" s="97"/>
    </row>
    <row r="9249" spans="6:6" x14ac:dyDescent="0.2">
      <c r="F9249" s="97"/>
    </row>
    <row r="9250" spans="6:6" x14ac:dyDescent="0.2">
      <c r="F9250" s="97"/>
    </row>
    <row r="9251" spans="6:6" x14ac:dyDescent="0.2">
      <c r="F9251" s="97"/>
    </row>
    <row r="9252" spans="6:6" x14ac:dyDescent="0.2">
      <c r="F9252" s="97"/>
    </row>
    <row r="9253" spans="6:6" x14ac:dyDescent="0.2">
      <c r="F9253" s="97"/>
    </row>
    <row r="9254" spans="6:6" x14ac:dyDescent="0.2">
      <c r="F9254" s="97"/>
    </row>
    <row r="9255" spans="6:6" x14ac:dyDescent="0.2">
      <c r="F9255" s="97"/>
    </row>
    <row r="9256" spans="6:6" x14ac:dyDescent="0.2">
      <c r="F9256" s="97"/>
    </row>
    <row r="9257" spans="6:6" x14ac:dyDescent="0.2">
      <c r="F9257" s="97"/>
    </row>
    <row r="9258" spans="6:6" x14ac:dyDescent="0.2">
      <c r="F9258" s="97"/>
    </row>
    <row r="9259" spans="6:6" x14ac:dyDescent="0.2">
      <c r="F9259" s="97"/>
    </row>
    <row r="9260" spans="6:6" x14ac:dyDescent="0.2">
      <c r="F9260" s="97"/>
    </row>
    <row r="9261" spans="6:6" x14ac:dyDescent="0.2">
      <c r="F9261" s="97"/>
    </row>
    <row r="9262" spans="6:6" x14ac:dyDescent="0.2">
      <c r="F9262" s="97"/>
    </row>
    <row r="9263" spans="6:6" x14ac:dyDescent="0.2">
      <c r="F9263" s="97"/>
    </row>
    <row r="9264" spans="6:6" x14ac:dyDescent="0.2">
      <c r="F9264" s="97"/>
    </row>
    <row r="9265" spans="6:6" x14ac:dyDescent="0.2">
      <c r="F9265" s="97"/>
    </row>
    <row r="9266" spans="6:6" x14ac:dyDescent="0.2">
      <c r="F9266" s="97"/>
    </row>
    <row r="9267" spans="6:6" x14ac:dyDescent="0.2">
      <c r="F9267" s="97"/>
    </row>
    <row r="9268" spans="6:6" x14ac:dyDescent="0.2">
      <c r="F9268" s="97"/>
    </row>
    <row r="9269" spans="6:6" x14ac:dyDescent="0.2">
      <c r="F9269" s="97"/>
    </row>
    <row r="9270" spans="6:6" x14ac:dyDescent="0.2">
      <c r="F9270" s="97"/>
    </row>
    <row r="9271" spans="6:6" x14ac:dyDescent="0.2">
      <c r="F9271" s="97"/>
    </row>
    <row r="9272" spans="6:6" x14ac:dyDescent="0.2">
      <c r="F9272" s="97"/>
    </row>
    <row r="9273" spans="6:6" x14ac:dyDescent="0.2">
      <c r="F9273" s="97"/>
    </row>
    <row r="9274" spans="6:6" x14ac:dyDescent="0.2">
      <c r="F9274" s="97"/>
    </row>
    <row r="9275" spans="6:6" x14ac:dyDescent="0.2">
      <c r="F9275" s="97"/>
    </row>
    <row r="9276" spans="6:6" x14ac:dyDescent="0.2">
      <c r="F9276" s="97"/>
    </row>
    <row r="9277" spans="6:6" x14ac:dyDescent="0.2">
      <c r="F9277" s="97"/>
    </row>
    <row r="9278" spans="6:6" x14ac:dyDescent="0.2">
      <c r="F9278" s="97"/>
    </row>
    <row r="9279" spans="6:6" x14ac:dyDescent="0.2">
      <c r="F9279" s="97"/>
    </row>
    <row r="9280" spans="6:6" x14ac:dyDescent="0.2">
      <c r="F9280" s="97"/>
    </row>
    <row r="9281" spans="6:6" x14ac:dyDescent="0.2">
      <c r="F9281" s="97"/>
    </row>
    <row r="9282" spans="6:6" x14ac:dyDescent="0.2">
      <c r="F9282" s="97"/>
    </row>
    <row r="9283" spans="6:6" x14ac:dyDescent="0.2">
      <c r="F9283" s="97"/>
    </row>
    <row r="9284" spans="6:6" x14ac:dyDescent="0.2">
      <c r="F9284" s="97"/>
    </row>
    <row r="9285" spans="6:6" x14ac:dyDescent="0.2">
      <c r="F9285" s="97"/>
    </row>
    <row r="9286" spans="6:6" x14ac:dyDescent="0.2">
      <c r="F9286" s="97"/>
    </row>
    <row r="9287" spans="6:6" x14ac:dyDescent="0.2">
      <c r="F9287" s="97"/>
    </row>
    <row r="9288" spans="6:6" x14ac:dyDescent="0.2">
      <c r="F9288" s="97"/>
    </row>
    <row r="9289" spans="6:6" x14ac:dyDescent="0.2">
      <c r="F9289" s="97"/>
    </row>
    <row r="9290" spans="6:6" x14ac:dyDescent="0.2">
      <c r="F9290" s="97"/>
    </row>
    <row r="9291" spans="6:6" x14ac:dyDescent="0.2">
      <c r="F9291" s="97"/>
    </row>
    <row r="9292" spans="6:6" x14ac:dyDescent="0.2">
      <c r="F9292" s="97"/>
    </row>
    <row r="9293" spans="6:6" x14ac:dyDescent="0.2">
      <c r="F9293" s="97"/>
    </row>
    <row r="9294" spans="6:6" x14ac:dyDescent="0.2">
      <c r="F9294" s="97"/>
    </row>
    <row r="9295" spans="6:6" x14ac:dyDescent="0.2">
      <c r="F9295" s="97"/>
    </row>
    <row r="9296" spans="6:6" x14ac:dyDescent="0.2">
      <c r="F9296" s="97"/>
    </row>
    <row r="9297" spans="6:6" x14ac:dyDescent="0.2">
      <c r="F9297" s="97"/>
    </row>
    <row r="9298" spans="6:6" x14ac:dyDescent="0.2">
      <c r="F9298" s="97"/>
    </row>
    <row r="9299" spans="6:6" x14ac:dyDescent="0.2">
      <c r="F9299" s="97"/>
    </row>
    <row r="9300" spans="6:6" x14ac:dyDescent="0.2">
      <c r="F9300" s="97"/>
    </row>
    <row r="9301" spans="6:6" x14ac:dyDescent="0.2">
      <c r="F9301" s="97"/>
    </row>
    <row r="9302" spans="6:6" x14ac:dyDescent="0.2">
      <c r="F9302" s="97"/>
    </row>
    <row r="9303" spans="6:6" x14ac:dyDescent="0.2">
      <c r="F9303" s="97"/>
    </row>
    <row r="9304" spans="6:6" x14ac:dyDescent="0.2">
      <c r="F9304" s="97"/>
    </row>
    <row r="9305" spans="6:6" x14ac:dyDescent="0.2">
      <c r="F9305" s="97"/>
    </row>
    <row r="9306" spans="6:6" x14ac:dyDescent="0.2">
      <c r="F9306" s="97"/>
    </row>
    <row r="9307" spans="6:6" x14ac:dyDescent="0.2">
      <c r="F9307" s="97"/>
    </row>
    <row r="9308" spans="6:6" x14ac:dyDescent="0.2">
      <c r="F9308" s="97"/>
    </row>
    <row r="9309" spans="6:6" x14ac:dyDescent="0.2">
      <c r="F9309" s="97"/>
    </row>
    <row r="9310" spans="6:6" x14ac:dyDescent="0.2">
      <c r="F9310" s="97"/>
    </row>
    <row r="9311" spans="6:6" x14ac:dyDescent="0.2">
      <c r="F9311" s="97"/>
    </row>
    <row r="9312" spans="6:6" x14ac:dyDescent="0.2">
      <c r="F9312" s="97"/>
    </row>
    <row r="9313" spans="6:6" x14ac:dyDescent="0.2">
      <c r="F9313" s="97"/>
    </row>
    <row r="9314" spans="6:6" x14ac:dyDescent="0.2">
      <c r="F9314" s="97"/>
    </row>
    <row r="9315" spans="6:6" x14ac:dyDescent="0.2">
      <c r="F9315" s="97"/>
    </row>
    <row r="9316" spans="6:6" x14ac:dyDescent="0.2">
      <c r="F9316" s="97"/>
    </row>
    <row r="9317" spans="6:6" x14ac:dyDescent="0.2">
      <c r="F9317" s="97"/>
    </row>
    <row r="9318" spans="6:6" x14ac:dyDescent="0.2">
      <c r="F9318" s="97"/>
    </row>
    <row r="9319" spans="6:6" x14ac:dyDescent="0.2">
      <c r="F9319" s="97"/>
    </row>
    <row r="9320" spans="6:6" x14ac:dyDescent="0.2">
      <c r="F9320" s="97"/>
    </row>
    <row r="9321" spans="6:6" x14ac:dyDescent="0.2">
      <c r="F9321" s="97"/>
    </row>
    <row r="9322" spans="6:6" x14ac:dyDescent="0.2">
      <c r="F9322" s="97"/>
    </row>
    <row r="9323" spans="6:6" x14ac:dyDescent="0.2">
      <c r="F9323" s="97"/>
    </row>
    <row r="9324" spans="6:6" x14ac:dyDescent="0.2">
      <c r="F9324" s="97"/>
    </row>
    <row r="9325" spans="6:6" x14ac:dyDescent="0.2">
      <c r="F9325" s="97"/>
    </row>
    <row r="9326" spans="6:6" x14ac:dyDescent="0.2">
      <c r="F9326" s="97"/>
    </row>
    <row r="9327" spans="6:6" x14ac:dyDescent="0.2">
      <c r="F9327" s="97"/>
    </row>
    <row r="9328" spans="6:6" x14ac:dyDescent="0.2">
      <c r="F9328" s="97"/>
    </row>
    <row r="9329" spans="6:6" x14ac:dyDescent="0.2">
      <c r="F9329" s="97"/>
    </row>
    <row r="9330" spans="6:6" x14ac:dyDescent="0.2">
      <c r="F9330" s="97"/>
    </row>
    <row r="9331" spans="6:6" x14ac:dyDescent="0.2">
      <c r="F9331" s="97"/>
    </row>
    <row r="9332" spans="6:6" x14ac:dyDescent="0.2">
      <c r="F9332" s="97"/>
    </row>
    <row r="9333" spans="6:6" x14ac:dyDescent="0.2">
      <c r="F9333" s="97"/>
    </row>
    <row r="9334" spans="6:6" x14ac:dyDescent="0.2">
      <c r="F9334" s="97"/>
    </row>
    <row r="9335" spans="6:6" x14ac:dyDescent="0.2">
      <c r="F9335" s="97"/>
    </row>
    <row r="9336" spans="6:6" x14ac:dyDescent="0.2">
      <c r="F9336" s="97"/>
    </row>
    <row r="9337" spans="6:6" x14ac:dyDescent="0.2">
      <c r="F9337" s="97"/>
    </row>
    <row r="9338" spans="6:6" x14ac:dyDescent="0.2">
      <c r="F9338" s="97"/>
    </row>
    <row r="9339" spans="6:6" x14ac:dyDescent="0.2">
      <c r="F9339" s="97"/>
    </row>
    <row r="9340" spans="6:6" x14ac:dyDescent="0.2">
      <c r="F9340" s="97"/>
    </row>
    <row r="9341" spans="6:6" x14ac:dyDescent="0.2">
      <c r="F9341" s="97"/>
    </row>
    <row r="9342" spans="6:6" x14ac:dyDescent="0.2">
      <c r="F9342" s="97"/>
    </row>
    <row r="9343" spans="6:6" x14ac:dyDescent="0.2">
      <c r="F9343" s="97"/>
    </row>
    <row r="9344" spans="6:6" x14ac:dyDescent="0.2">
      <c r="F9344" s="97"/>
    </row>
    <row r="9345" spans="6:6" x14ac:dyDescent="0.2">
      <c r="F9345" s="97"/>
    </row>
    <row r="9346" spans="6:6" x14ac:dyDescent="0.2">
      <c r="F9346" s="97"/>
    </row>
    <row r="9347" spans="6:6" x14ac:dyDescent="0.2">
      <c r="F9347" s="97"/>
    </row>
    <row r="9348" spans="6:6" x14ac:dyDescent="0.2">
      <c r="F9348" s="97"/>
    </row>
    <row r="9349" spans="6:6" x14ac:dyDescent="0.2">
      <c r="F9349" s="97"/>
    </row>
    <row r="9350" spans="6:6" x14ac:dyDescent="0.2">
      <c r="F9350" s="97"/>
    </row>
    <row r="9351" spans="6:6" x14ac:dyDescent="0.2">
      <c r="F9351" s="97"/>
    </row>
    <row r="9352" spans="6:6" x14ac:dyDescent="0.2">
      <c r="F9352" s="97"/>
    </row>
    <row r="9353" spans="6:6" x14ac:dyDescent="0.2">
      <c r="F9353" s="97"/>
    </row>
    <row r="9354" spans="6:6" x14ac:dyDescent="0.2">
      <c r="F9354" s="97"/>
    </row>
    <row r="9355" spans="6:6" x14ac:dyDescent="0.2">
      <c r="F9355" s="97"/>
    </row>
    <row r="9356" spans="6:6" x14ac:dyDescent="0.2">
      <c r="F9356" s="97"/>
    </row>
    <row r="9357" spans="6:6" x14ac:dyDescent="0.2">
      <c r="F9357" s="97"/>
    </row>
    <row r="9358" spans="6:6" x14ac:dyDescent="0.2">
      <c r="F9358" s="97"/>
    </row>
    <row r="9359" spans="6:6" x14ac:dyDescent="0.2">
      <c r="F9359" s="97"/>
    </row>
    <row r="9360" spans="6:6" x14ac:dyDescent="0.2">
      <c r="F9360" s="97"/>
    </row>
    <row r="9361" spans="6:6" x14ac:dyDescent="0.2">
      <c r="F9361" s="97"/>
    </row>
    <row r="9362" spans="6:6" x14ac:dyDescent="0.2">
      <c r="F9362" s="97"/>
    </row>
    <row r="9363" spans="6:6" x14ac:dyDescent="0.2">
      <c r="F9363" s="97"/>
    </row>
    <row r="9364" spans="6:6" x14ac:dyDescent="0.2">
      <c r="F9364" s="97"/>
    </row>
    <row r="9365" spans="6:6" x14ac:dyDescent="0.2">
      <c r="F9365" s="97"/>
    </row>
    <row r="9366" spans="6:6" x14ac:dyDescent="0.2">
      <c r="F9366" s="97"/>
    </row>
    <row r="9367" spans="6:6" x14ac:dyDescent="0.2">
      <c r="F9367" s="97"/>
    </row>
    <row r="9368" spans="6:6" x14ac:dyDescent="0.2">
      <c r="F9368" s="97"/>
    </row>
    <row r="9369" spans="6:6" x14ac:dyDescent="0.2">
      <c r="F9369" s="97"/>
    </row>
    <row r="9370" spans="6:6" x14ac:dyDescent="0.2">
      <c r="F9370" s="97"/>
    </row>
    <row r="9371" spans="6:6" x14ac:dyDescent="0.2">
      <c r="F9371" s="97"/>
    </row>
    <row r="9372" spans="6:6" x14ac:dyDescent="0.2">
      <c r="F9372" s="97"/>
    </row>
    <row r="9373" spans="6:6" x14ac:dyDescent="0.2">
      <c r="F9373" s="97"/>
    </row>
    <row r="9374" spans="6:6" x14ac:dyDescent="0.2">
      <c r="F9374" s="97"/>
    </row>
    <row r="9375" spans="6:6" x14ac:dyDescent="0.2">
      <c r="F9375" s="97"/>
    </row>
    <row r="9376" spans="6:6" x14ac:dyDescent="0.2">
      <c r="F9376" s="97"/>
    </row>
    <row r="9377" spans="6:6" x14ac:dyDescent="0.2">
      <c r="F9377" s="97"/>
    </row>
    <row r="9378" spans="6:6" x14ac:dyDescent="0.2">
      <c r="F9378" s="97"/>
    </row>
    <row r="9379" spans="6:6" x14ac:dyDescent="0.2">
      <c r="F9379" s="97"/>
    </row>
    <row r="9380" spans="6:6" x14ac:dyDescent="0.2">
      <c r="F9380" s="97"/>
    </row>
    <row r="9381" spans="6:6" x14ac:dyDescent="0.2">
      <c r="F9381" s="97"/>
    </row>
    <row r="9382" spans="6:6" x14ac:dyDescent="0.2">
      <c r="F9382" s="97"/>
    </row>
    <row r="9383" spans="6:6" x14ac:dyDescent="0.2">
      <c r="F9383" s="97"/>
    </row>
    <row r="9384" spans="6:6" x14ac:dyDescent="0.2">
      <c r="F9384" s="97"/>
    </row>
    <row r="9385" spans="6:6" x14ac:dyDescent="0.2">
      <c r="F9385" s="97"/>
    </row>
    <row r="9386" spans="6:6" x14ac:dyDescent="0.2">
      <c r="F9386" s="97"/>
    </row>
    <row r="9387" spans="6:6" x14ac:dyDescent="0.2">
      <c r="F9387" s="97"/>
    </row>
    <row r="9388" spans="6:6" x14ac:dyDescent="0.2">
      <c r="F9388" s="97"/>
    </row>
    <row r="9389" spans="6:6" x14ac:dyDescent="0.2">
      <c r="F9389" s="97"/>
    </row>
    <row r="9390" spans="6:6" x14ac:dyDescent="0.2">
      <c r="F9390" s="97"/>
    </row>
    <row r="9391" spans="6:6" x14ac:dyDescent="0.2">
      <c r="F9391" s="97"/>
    </row>
    <row r="9392" spans="6:6" x14ac:dyDescent="0.2">
      <c r="F9392" s="97"/>
    </row>
    <row r="9393" spans="6:6" x14ac:dyDescent="0.2">
      <c r="F9393" s="97"/>
    </row>
    <row r="9394" spans="6:6" x14ac:dyDescent="0.2">
      <c r="F9394" s="97"/>
    </row>
    <row r="9395" spans="6:6" x14ac:dyDescent="0.2">
      <c r="F9395" s="97"/>
    </row>
    <row r="9396" spans="6:6" x14ac:dyDescent="0.2">
      <c r="F9396" s="97"/>
    </row>
    <row r="9397" spans="6:6" x14ac:dyDescent="0.2">
      <c r="F9397" s="97"/>
    </row>
    <row r="9398" spans="6:6" x14ac:dyDescent="0.2">
      <c r="F9398" s="97"/>
    </row>
    <row r="9399" spans="6:6" x14ac:dyDescent="0.2">
      <c r="F9399" s="97"/>
    </row>
    <row r="9400" spans="6:6" x14ac:dyDescent="0.2">
      <c r="F9400" s="97"/>
    </row>
    <row r="9401" spans="6:6" x14ac:dyDescent="0.2">
      <c r="F9401" s="97"/>
    </row>
    <row r="9402" spans="6:6" x14ac:dyDescent="0.2">
      <c r="F9402" s="97"/>
    </row>
    <row r="9403" spans="6:6" x14ac:dyDescent="0.2">
      <c r="F9403" s="97"/>
    </row>
    <row r="9404" spans="6:6" x14ac:dyDescent="0.2">
      <c r="F9404" s="97"/>
    </row>
    <row r="9405" spans="6:6" x14ac:dyDescent="0.2">
      <c r="F9405" s="97"/>
    </row>
    <row r="9406" spans="6:6" x14ac:dyDescent="0.2">
      <c r="F9406" s="97"/>
    </row>
    <row r="9407" spans="6:6" x14ac:dyDescent="0.2">
      <c r="F9407" s="97"/>
    </row>
    <row r="9408" spans="6:6" x14ac:dyDescent="0.2">
      <c r="F9408" s="97"/>
    </row>
    <row r="9409" spans="6:6" x14ac:dyDescent="0.2">
      <c r="F9409" s="97"/>
    </row>
    <row r="9410" spans="6:6" x14ac:dyDescent="0.2">
      <c r="F9410" s="97"/>
    </row>
    <row r="9411" spans="6:6" x14ac:dyDescent="0.2">
      <c r="F9411" s="97"/>
    </row>
    <row r="9412" spans="6:6" x14ac:dyDescent="0.2">
      <c r="F9412" s="97"/>
    </row>
    <row r="9413" spans="6:6" x14ac:dyDescent="0.2">
      <c r="F9413" s="97"/>
    </row>
    <row r="9414" spans="6:6" x14ac:dyDescent="0.2">
      <c r="F9414" s="97"/>
    </row>
    <row r="9415" spans="6:6" x14ac:dyDescent="0.2">
      <c r="F9415" s="97"/>
    </row>
    <row r="9416" spans="6:6" x14ac:dyDescent="0.2">
      <c r="F9416" s="97"/>
    </row>
    <row r="9417" spans="6:6" x14ac:dyDescent="0.2">
      <c r="F9417" s="97"/>
    </row>
    <row r="9418" spans="6:6" x14ac:dyDescent="0.2">
      <c r="F9418" s="97"/>
    </row>
    <row r="9419" spans="6:6" x14ac:dyDescent="0.2">
      <c r="F9419" s="97"/>
    </row>
    <row r="9420" spans="6:6" x14ac:dyDescent="0.2">
      <c r="F9420" s="97"/>
    </row>
    <row r="9421" spans="6:6" x14ac:dyDescent="0.2">
      <c r="F9421" s="97"/>
    </row>
    <row r="9422" spans="6:6" x14ac:dyDescent="0.2">
      <c r="F9422" s="97"/>
    </row>
    <row r="9423" spans="6:6" x14ac:dyDescent="0.2">
      <c r="F9423" s="97"/>
    </row>
    <row r="9424" spans="6:6" x14ac:dyDescent="0.2">
      <c r="F9424" s="97"/>
    </row>
    <row r="9425" spans="6:6" x14ac:dyDescent="0.2">
      <c r="F9425" s="97"/>
    </row>
    <row r="9426" spans="6:6" x14ac:dyDescent="0.2">
      <c r="F9426" s="97"/>
    </row>
    <row r="9427" spans="6:6" x14ac:dyDescent="0.2">
      <c r="F9427" s="97"/>
    </row>
    <row r="9428" spans="6:6" x14ac:dyDescent="0.2">
      <c r="F9428" s="97"/>
    </row>
    <row r="9429" spans="6:6" x14ac:dyDescent="0.2">
      <c r="F9429" s="97"/>
    </row>
    <row r="9430" spans="6:6" x14ac:dyDescent="0.2">
      <c r="F9430" s="97"/>
    </row>
    <row r="9431" spans="6:6" x14ac:dyDescent="0.2">
      <c r="F9431" s="97"/>
    </row>
    <row r="9432" spans="6:6" x14ac:dyDescent="0.2">
      <c r="F9432" s="97"/>
    </row>
    <row r="9433" spans="6:6" x14ac:dyDescent="0.2">
      <c r="F9433" s="97"/>
    </row>
    <row r="9434" spans="6:6" x14ac:dyDescent="0.2">
      <c r="F9434" s="97"/>
    </row>
    <row r="9435" spans="6:6" x14ac:dyDescent="0.2">
      <c r="F9435" s="97"/>
    </row>
    <row r="9436" spans="6:6" x14ac:dyDescent="0.2">
      <c r="F9436" s="97"/>
    </row>
    <row r="9437" spans="6:6" x14ac:dyDescent="0.2">
      <c r="F9437" s="97"/>
    </row>
    <row r="9438" spans="6:6" x14ac:dyDescent="0.2">
      <c r="F9438" s="97"/>
    </row>
    <row r="9439" spans="6:6" x14ac:dyDescent="0.2">
      <c r="F9439" s="97"/>
    </row>
    <row r="9440" spans="6:6" x14ac:dyDescent="0.2">
      <c r="F9440" s="97"/>
    </row>
    <row r="9441" spans="6:6" x14ac:dyDescent="0.2">
      <c r="F9441" s="97"/>
    </row>
    <row r="9442" spans="6:6" x14ac:dyDescent="0.2">
      <c r="F9442" s="97"/>
    </row>
    <row r="9443" spans="6:6" x14ac:dyDescent="0.2">
      <c r="F9443" s="97"/>
    </row>
    <row r="9444" spans="6:6" x14ac:dyDescent="0.2">
      <c r="F9444" s="97"/>
    </row>
    <row r="9445" spans="6:6" x14ac:dyDescent="0.2">
      <c r="F9445" s="97"/>
    </row>
    <row r="9446" spans="6:6" x14ac:dyDescent="0.2">
      <c r="F9446" s="97"/>
    </row>
    <row r="9447" spans="6:6" x14ac:dyDescent="0.2">
      <c r="F9447" s="97"/>
    </row>
    <row r="9448" spans="6:6" x14ac:dyDescent="0.2">
      <c r="F9448" s="97"/>
    </row>
    <row r="9449" spans="6:6" x14ac:dyDescent="0.2">
      <c r="F9449" s="97"/>
    </row>
    <row r="9450" spans="6:6" x14ac:dyDescent="0.2">
      <c r="F9450" s="97"/>
    </row>
    <row r="9451" spans="6:6" x14ac:dyDescent="0.2">
      <c r="F9451" s="97"/>
    </row>
    <row r="9452" spans="6:6" x14ac:dyDescent="0.2">
      <c r="F9452" s="97"/>
    </row>
    <row r="9453" spans="6:6" x14ac:dyDescent="0.2">
      <c r="F9453" s="97"/>
    </row>
    <row r="9454" spans="6:6" x14ac:dyDescent="0.2">
      <c r="F9454" s="97"/>
    </row>
    <row r="9455" spans="6:6" x14ac:dyDescent="0.2">
      <c r="F9455" s="97"/>
    </row>
    <row r="9456" spans="6:6" x14ac:dyDescent="0.2">
      <c r="F9456" s="97"/>
    </row>
    <row r="9457" spans="6:6" x14ac:dyDescent="0.2">
      <c r="F9457" s="97"/>
    </row>
    <row r="9458" spans="6:6" x14ac:dyDescent="0.2">
      <c r="F9458" s="97"/>
    </row>
    <row r="9459" spans="6:6" x14ac:dyDescent="0.2">
      <c r="F9459" s="97"/>
    </row>
    <row r="9460" spans="6:6" x14ac:dyDescent="0.2">
      <c r="F9460" s="97"/>
    </row>
    <row r="9461" spans="6:6" x14ac:dyDescent="0.2">
      <c r="F9461" s="97"/>
    </row>
    <row r="9462" spans="6:6" x14ac:dyDescent="0.2">
      <c r="F9462" s="97"/>
    </row>
    <row r="9463" spans="6:6" x14ac:dyDescent="0.2">
      <c r="F9463" s="97"/>
    </row>
    <row r="9464" spans="6:6" x14ac:dyDescent="0.2">
      <c r="F9464" s="97"/>
    </row>
    <row r="9465" spans="6:6" x14ac:dyDescent="0.2">
      <c r="F9465" s="97"/>
    </row>
    <row r="9466" spans="6:6" x14ac:dyDescent="0.2">
      <c r="F9466" s="97"/>
    </row>
    <row r="9467" spans="6:6" x14ac:dyDescent="0.2">
      <c r="F9467" s="97"/>
    </row>
    <row r="9468" spans="6:6" x14ac:dyDescent="0.2">
      <c r="F9468" s="97"/>
    </row>
    <row r="9469" spans="6:6" x14ac:dyDescent="0.2">
      <c r="F9469" s="97"/>
    </row>
    <row r="9470" spans="6:6" x14ac:dyDescent="0.2">
      <c r="F9470" s="97"/>
    </row>
    <row r="9471" spans="6:6" x14ac:dyDescent="0.2">
      <c r="F9471" s="97"/>
    </row>
    <row r="9472" spans="6:6" x14ac:dyDescent="0.2">
      <c r="F9472" s="97"/>
    </row>
    <row r="9473" spans="6:6" x14ac:dyDescent="0.2">
      <c r="F9473" s="97"/>
    </row>
    <row r="9474" spans="6:6" x14ac:dyDescent="0.2">
      <c r="F9474" s="97"/>
    </row>
    <row r="9475" spans="6:6" x14ac:dyDescent="0.2">
      <c r="F9475" s="97"/>
    </row>
    <row r="9476" spans="6:6" x14ac:dyDescent="0.2">
      <c r="F9476" s="97"/>
    </row>
    <row r="9477" spans="6:6" x14ac:dyDescent="0.2">
      <c r="F9477" s="97"/>
    </row>
    <row r="9478" spans="6:6" x14ac:dyDescent="0.2">
      <c r="F9478" s="97"/>
    </row>
    <row r="9479" spans="6:6" x14ac:dyDescent="0.2">
      <c r="F9479" s="97"/>
    </row>
    <row r="9480" spans="6:6" x14ac:dyDescent="0.2">
      <c r="F9480" s="97"/>
    </row>
    <row r="9481" spans="6:6" x14ac:dyDescent="0.2">
      <c r="F9481" s="97"/>
    </row>
    <row r="9482" spans="6:6" x14ac:dyDescent="0.2">
      <c r="F9482" s="97"/>
    </row>
    <row r="9483" spans="6:6" x14ac:dyDescent="0.2">
      <c r="F9483" s="97"/>
    </row>
    <row r="9484" spans="6:6" x14ac:dyDescent="0.2">
      <c r="F9484" s="97"/>
    </row>
    <row r="9485" spans="6:6" x14ac:dyDescent="0.2">
      <c r="F9485" s="97"/>
    </row>
    <row r="9486" spans="6:6" x14ac:dyDescent="0.2">
      <c r="F9486" s="97"/>
    </row>
    <row r="9487" spans="6:6" x14ac:dyDescent="0.2">
      <c r="F9487" s="97"/>
    </row>
    <row r="9488" spans="6:6" x14ac:dyDescent="0.2">
      <c r="F9488" s="97"/>
    </row>
    <row r="9489" spans="6:6" x14ac:dyDescent="0.2">
      <c r="F9489" s="97"/>
    </row>
    <row r="9490" spans="6:6" x14ac:dyDescent="0.2">
      <c r="F9490" s="97"/>
    </row>
    <row r="9491" spans="6:6" x14ac:dyDescent="0.2">
      <c r="F9491" s="97"/>
    </row>
    <row r="9492" spans="6:6" x14ac:dyDescent="0.2">
      <c r="F9492" s="97"/>
    </row>
    <row r="9493" spans="6:6" x14ac:dyDescent="0.2">
      <c r="F9493" s="97"/>
    </row>
    <row r="9494" spans="6:6" x14ac:dyDescent="0.2">
      <c r="F9494" s="97"/>
    </row>
    <row r="9495" spans="6:6" x14ac:dyDescent="0.2">
      <c r="F9495" s="97"/>
    </row>
    <row r="9496" spans="6:6" x14ac:dyDescent="0.2">
      <c r="F9496" s="97"/>
    </row>
    <row r="9497" spans="6:6" x14ac:dyDescent="0.2">
      <c r="F9497" s="97"/>
    </row>
    <row r="9498" spans="6:6" x14ac:dyDescent="0.2">
      <c r="F9498" s="97"/>
    </row>
    <row r="9499" spans="6:6" x14ac:dyDescent="0.2">
      <c r="F9499" s="97"/>
    </row>
    <row r="9500" spans="6:6" x14ac:dyDescent="0.2">
      <c r="F9500" s="97"/>
    </row>
    <row r="9501" spans="6:6" x14ac:dyDescent="0.2">
      <c r="F9501" s="97"/>
    </row>
    <row r="9502" spans="6:6" x14ac:dyDescent="0.2">
      <c r="F9502" s="97"/>
    </row>
    <row r="9503" spans="6:6" x14ac:dyDescent="0.2">
      <c r="F9503" s="97"/>
    </row>
    <row r="9504" spans="6:6" x14ac:dyDescent="0.2">
      <c r="F9504" s="97"/>
    </row>
    <row r="9505" spans="6:6" x14ac:dyDescent="0.2">
      <c r="F9505" s="97"/>
    </row>
    <row r="9506" spans="6:6" x14ac:dyDescent="0.2">
      <c r="F9506" s="97"/>
    </row>
    <row r="9507" spans="6:6" x14ac:dyDescent="0.2">
      <c r="F9507" s="97"/>
    </row>
    <row r="9508" spans="6:6" x14ac:dyDescent="0.2">
      <c r="F9508" s="97"/>
    </row>
    <row r="9509" spans="6:6" x14ac:dyDescent="0.2">
      <c r="F9509" s="97"/>
    </row>
    <row r="9510" spans="6:6" x14ac:dyDescent="0.2">
      <c r="F9510" s="97"/>
    </row>
    <row r="9511" spans="6:6" x14ac:dyDescent="0.2">
      <c r="F9511" s="97"/>
    </row>
    <row r="9512" spans="6:6" x14ac:dyDescent="0.2">
      <c r="F9512" s="97"/>
    </row>
    <row r="9513" spans="6:6" x14ac:dyDescent="0.2">
      <c r="F9513" s="97"/>
    </row>
    <row r="9514" spans="6:6" x14ac:dyDescent="0.2">
      <c r="F9514" s="97"/>
    </row>
    <row r="9515" spans="6:6" x14ac:dyDescent="0.2">
      <c r="F9515" s="97"/>
    </row>
    <row r="9516" spans="6:6" x14ac:dyDescent="0.2">
      <c r="F9516" s="97"/>
    </row>
    <row r="9517" spans="6:6" x14ac:dyDescent="0.2">
      <c r="F9517" s="97"/>
    </row>
    <row r="9518" spans="6:6" x14ac:dyDescent="0.2">
      <c r="F9518" s="97"/>
    </row>
    <row r="9519" spans="6:6" x14ac:dyDescent="0.2">
      <c r="F9519" s="97"/>
    </row>
    <row r="9520" spans="6:6" x14ac:dyDescent="0.2">
      <c r="F9520" s="97"/>
    </row>
    <row r="9521" spans="6:6" x14ac:dyDescent="0.2">
      <c r="F9521" s="97"/>
    </row>
    <row r="9522" spans="6:6" x14ac:dyDescent="0.2">
      <c r="F9522" s="97"/>
    </row>
    <row r="9523" spans="6:6" x14ac:dyDescent="0.2">
      <c r="F9523" s="97"/>
    </row>
    <row r="9524" spans="6:6" x14ac:dyDescent="0.2">
      <c r="F9524" s="97"/>
    </row>
    <row r="9525" spans="6:6" x14ac:dyDescent="0.2">
      <c r="F9525" s="97"/>
    </row>
    <row r="9526" spans="6:6" x14ac:dyDescent="0.2">
      <c r="F9526" s="97"/>
    </row>
    <row r="9527" spans="6:6" x14ac:dyDescent="0.2">
      <c r="F9527" s="97"/>
    </row>
    <row r="9528" spans="6:6" x14ac:dyDescent="0.2">
      <c r="F9528" s="97"/>
    </row>
    <row r="9529" spans="6:6" x14ac:dyDescent="0.2">
      <c r="F9529" s="97"/>
    </row>
    <row r="9530" spans="6:6" x14ac:dyDescent="0.2">
      <c r="F9530" s="97"/>
    </row>
    <row r="9531" spans="6:6" x14ac:dyDescent="0.2">
      <c r="F9531" s="97"/>
    </row>
    <row r="9532" spans="6:6" x14ac:dyDescent="0.2">
      <c r="F9532" s="97"/>
    </row>
    <row r="9533" spans="6:6" x14ac:dyDescent="0.2">
      <c r="F9533" s="97"/>
    </row>
    <row r="9534" spans="6:6" x14ac:dyDescent="0.2">
      <c r="F9534" s="97"/>
    </row>
    <row r="9535" spans="6:6" x14ac:dyDescent="0.2">
      <c r="F9535" s="97"/>
    </row>
    <row r="9536" spans="6:6" x14ac:dyDescent="0.2">
      <c r="F9536" s="97"/>
    </row>
    <row r="9537" spans="6:6" x14ac:dyDescent="0.2">
      <c r="F9537" s="97"/>
    </row>
    <row r="9538" spans="6:6" x14ac:dyDescent="0.2">
      <c r="F9538" s="97"/>
    </row>
    <row r="9539" spans="6:6" x14ac:dyDescent="0.2">
      <c r="F9539" s="97"/>
    </row>
    <row r="9540" spans="6:6" x14ac:dyDescent="0.2">
      <c r="F9540" s="97"/>
    </row>
    <row r="9541" spans="6:6" x14ac:dyDescent="0.2">
      <c r="F9541" s="97"/>
    </row>
    <row r="9542" spans="6:6" x14ac:dyDescent="0.2">
      <c r="F9542" s="97"/>
    </row>
    <row r="9543" spans="6:6" x14ac:dyDescent="0.2">
      <c r="F9543" s="97"/>
    </row>
    <row r="9544" spans="6:6" x14ac:dyDescent="0.2">
      <c r="F9544" s="97"/>
    </row>
    <row r="9545" spans="6:6" x14ac:dyDescent="0.2">
      <c r="F9545" s="97"/>
    </row>
    <row r="9546" spans="6:6" x14ac:dyDescent="0.2">
      <c r="F9546" s="97"/>
    </row>
    <row r="9547" spans="6:6" x14ac:dyDescent="0.2">
      <c r="F9547" s="97"/>
    </row>
    <row r="9548" spans="6:6" x14ac:dyDescent="0.2">
      <c r="F9548" s="97"/>
    </row>
    <row r="9549" spans="6:6" x14ac:dyDescent="0.2">
      <c r="F9549" s="97"/>
    </row>
    <row r="9550" spans="6:6" x14ac:dyDescent="0.2">
      <c r="F9550" s="97"/>
    </row>
    <row r="9551" spans="6:6" x14ac:dyDescent="0.2">
      <c r="F9551" s="97"/>
    </row>
    <row r="9552" spans="6:6" x14ac:dyDescent="0.2">
      <c r="F9552" s="97"/>
    </row>
    <row r="9553" spans="6:6" x14ac:dyDescent="0.2">
      <c r="F9553" s="97"/>
    </row>
    <row r="9554" spans="6:6" x14ac:dyDescent="0.2">
      <c r="F9554" s="97"/>
    </row>
    <row r="9555" spans="6:6" x14ac:dyDescent="0.2">
      <c r="F9555" s="97"/>
    </row>
    <row r="9556" spans="6:6" x14ac:dyDescent="0.2">
      <c r="F9556" s="97"/>
    </row>
    <row r="9557" spans="6:6" x14ac:dyDescent="0.2">
      <c r="F9557" s="97"/>
    </row>
    <row r="9558" spans="6:6" x14ac:dyDescent="0.2">
      <c r="F9558" s="97"/>
    </row>
    <row r="9559" spans="6:6" x14ac:dyDescent="0.2">
      <c r="F9559" s="97"/>
    </row>
    <row r="9560" spans="6:6" x14ac:dyDescent="0.2">
      <c r="F9560" s="97"/>
    </row>
    <row r="9561" spans="6:6" x14ac:dyDescent="0.2">
      <c r="F9561" s="97"/>
    </row>
    <row r="9562" spans="6:6" x14ac:dyDescent="0.2">
      <c r="F9562" s="97"/>
    </row>
    <row r="9563" spans="6:6" x14ac:dyDescent="0.2">
      <c r="F9563" s="97"/>
    </row>
    <row r="9564" spans="6:6" x14ac:dyDescent="0.2">
      <c r="F9564" s="97"/>
    </row>
    <row r="9565" spans="6:6" x14ac:dyDescent="0.2">
      <c r="F9565" s="97"/>
    </row>
    <row r="9566" spans="6:6" x14ac:dyDescent="0.2">
      <c r="F9566" s="97"/>
    </row>
    <row r="9567" spans="6:6" x14ac:dyDescent="0.2">
      <c r="F9567" s="97"/>
    </row>
    <row r="9568" spans="6:6" x14ac:dyDescent="0.2">
      <c r="F9568" s="97"/>
    </row>
    <row r="9569" spans="6:6" x14ac:dyDescent="0.2">
      <c r="F9569" s="97"/>
    </row>
    <row r="9570" spans="6:6" x14ac:dyDescent="0.2">
      <c r="F9570" s="97"/>
    </row>
    <row r="9571" spans="6:6" x14ac:dyDescent="0.2">
      <c r="F9571" s="97"/>
    </row>
    <row r="9572" spans="6:6" x14ac:dyDescent="0.2">
      <c r="F9572" s="97"/>
    </row>
    <row r="9573" spans="6:6" x14ac:dyDescent="0.2">
      <c r="F9573" s="97"/>
    </row>
    <row r="9574" spans="6:6" x14ac:dyDescent="0.2">
      <c r="F9574" s="97"/>
    </row>
    <row r="9575" spans="6:6" x14ac:dyDescent="0.2">
      <c r="F9575" s="97"/>
    </row>
    <row r="9576" spans="6:6" x14ac:dyDescent="0.2">
      <c r="F9576" s="97"/>
    </row>
    <row r="9577" spans="6:6" x14ac:dyDescent="0.2">
      <c r="F9577" s="97"/>
    </row>
    <row r="9578" spans="6:6" x14ac:dyDescent="0.2">
      <c r="F9578" s="97"/>
    </row>
    <row r="9579" spans="6:6" x14ac:dyDescent="0.2">
      <c r="F9579" s="97"/>
    </row>
    <row r="9580" spans="6:6" x14ac:dyDescent="0.2">
      <c r="F9580" s="97"/>
    </row>
    <row r="9581" spans="6:6" x14ac:dyDescent="0.2">
      <c r="F9581" s="97"/>
    </row>
    <row r="9582" spans="6:6" x14ac:dyDescent="0.2">
      <c r="F9582" s="97"/>
    </row>
    <row r="9583" spans="6:6" x14ac:dyDescent="0.2">
      <c r="F9583" s="97"/>
    </row>
    <row r="9584" spans="6:6" x14ac:dyDescent="0.2">
      <c r="F9584" s="97"/>
    </row>
    <row r="9585" spans="6:6" x14ac:dyDescent="0.2">
      <c r="F9585" s="97"/>
    </row>
    <row r="9586" spans="6:6" x14ac:dyDescent="0.2">
      <c r="F9586" s="97"/>
    </row>
    <row r="9587" spans="6:6" x14ac:dyDescent="0.2">
      <c r="F9587" s="97"/>
    </row>
    <row r="9588" spans="6:6" x14ac:dyDescent="0.2">
      <c r="F9588" s="97"/>
    </row>
    <row r="9589" spans="6:6" x14ac:dyDescent="0.2">
      <c r="F9589" s="97"/>
    </row>
    <row r="9590" spans="6:6" x14ac:dyDescent="0.2">
      <c r="F9590" s="97"/>
    </row>
    <row r="9591" spans="6:6" x14ac:dyDescent="0.2">
      <c r="F9591" s="97"/>
    </row>
    <row r="9592" spans="6:6" x14ac:dyDescent="0.2">
      <c r="F9592" s="97"/>
    </row>
    <row r="9593" spans="6:6" x14ac:dyDescent="0.2">
      <c r="F9593" s="97"/>
    </row>
    <row r="9594" spans="6:6" x14ac:dyDescent="0.2">
      <c r="F9594" s="97"/>
    </row>
    <row r="9595" spans="6:6" x14ac:dyDescent="0.2">
      <c r="F9595" s="97"/>
    </row>
    <row r="9596" spans="6:6" x14ac:dyDescent="0.2">
      <c r="F9596" s="97"/>
    </row>
    <row r="9597" spans="6:6" x14ac:dyDescent="0.2">
      <c r="F9597" s="97"/>
    </row>
    <row r="9598" spans="6:6" x14ac:dyDescent="0.2">
      <c r="F9598" s="97"/>
    </row>
    <row r="9599" spans="6:6" x14ac:dyDescent="0.2">
      <c r="F9599" s="97"/>
    </row>
    <row r="9600" spans="6:6" x14ac:dyDescent="0.2">
      <c r="F9600" s="97"/>
    </row>
    <row r="9601" spans="6:6" x14ac:dyDescent="0.2">
      <c r="F9601" s="97"/>
    </row>
    <row r="9602" spans="6:6" x14ac:dyDescent="0.2">
      <c r="F9602" s="97"/>
    </row>
    <row r="9603" spans="6:6" x14ac:dyDescent="0.2">
      <c r="F9603" s="97"/>
    </row>
    <row r="9604" spans="6:6" x14ac:dyDescent="0.2">
      <c r="F9604" s="97"/>
    </row>
    <row r="9605" spans="6:6" x14ac:dyDescent="0.2">
      <c r="F9605" s="97"/>
    </row>
    <row r="9606" spans="6:6" x14ac:dyDescent="0.2">
      <c r="F9606" s="97"/>
    </row>
    <row r="9607" spans="6:6" x14ac:dyDescent="0.2">
      <c r="F9607" s="97"/>
    </row>
    <row r="9608" spans="6:6" x14ac:dyDescent="0.2">
      <c r="F9608" s="97"/>
    </row>
    <row r="9609" spans="6:6" x14ac:dyDescent="0.2">
      <c r="F9609" s="97"/>
    </row>
    <row r="9610" spans="6:6" x14ac:dyDescent="0.2">
      <c r="F9610" s="97"/>
    </row>
    <row r="9611" spans="6:6" x14ac:dyDescent="0.2">
      <c r="F9611" s="97"/>
    </row>
    <row r="9612" spans="6:6" x14ac:dyDescent="0.2">
      <c r="F9612" s="97"/>
    </row>
    <row r="9613" spans="6:6" x14ac:dyDescent="0.2">
      <c r="F9613" s="97"/>
    </row>
    <row r="9614" spans="6:6" x14ac:dyDescent="0.2">
      <c r="F9614" s="97"/>
    </row>
    <row r="9615" spans="6:6" x14ac:dyDescent="0.2">
      <c r="F9615" s="97"/>
    </row>
    <row r="9616" spans="6:6" x14ac:dyDescent="0.2">
      <c r="F9616" s="97"/>
    </row>
    <row r="9617" spans="6:6" x14ac:dyDescent="0.2">
      <c r="F9617" s="97"/>
    </row>
    <row r="9618" spans="6:6" x14ac:dyDescent="0.2">
      <c r="F9618" s="97"/>
    </row>
    <row r="9619" spans="6:6" x14ac:dyDescent="0.2">
      <c r="F9619" s="97"/>
    </row>
    <row r="9620" spans="6:6" x14ac:dyDescent="0.2">
      <c r="F9620" s="97"/>
    </row>
    <row r="9621" spans="6:6" x14ac:dyDescent="0.2">
      <c r="F9621" s="97"/>
    </row>
    <row r="9622" spans="6:6" x14ac:dyDescent="0.2">
      <c r="F9622" s="97"/>
    </row>
    <row r="9623" spans="6:6" x14ac:dyDescent="0.2">
      <c r="F9623" s="97"/>
    </row>
    <row r="9624" spans="6:6" x14ac:dyDescent="0.2">
      <c r="F9624" s="97"/>
    </row>
    <row r="9625" spans="6:6" x14ac:dyDescent="0.2">
      <c r="F9625" s="97"/>
    </row>
    <row r="9626" spans="6:6" x14ac:dyDescent="0.2">
      <c r="F9626" s="97"/>
    </row>
    <row r="9627" spans="6:6" x14ac:dyDescent="0.2">
      <c r="F9627" s="97"/>
    </row>
    <row r="9628" spans="6:6" x14ac:dyDescent="0.2">
      <c r="F9628" s="97"/>
    </row>
    <row r="9629" spans="6:6" x14ac:dyDescent="0.2">
      <c r="F9629" s="97"/>
    </row>
    <row r="9630" spans="6:6" x14ac:dyDescent="0.2">
      <c r="F9630" s="97"/>
    </row>
    <row r="9631" spans="6:6" x14ac:dyDescent="0.2">
      <c r="F9631" s="97"/>
    </row>
    <row r="9632" spans="6:6" x14ac:dyDescent="0.2">
      <c r="F9632" s="97"/>
    </row>
    <row r="9633" spans="6:6" x14ac:dyDescent="0.2">
      <c r="F9633" s="97"/>
    </row>
    <row r="9634" spans="6:6" x14ac:dyDescent="0.2">
      <c r="F9634" s="97"/>
    </row>
    <row r="9635" spans="6:6" x14ac:dyDescent="0.2">
      <c r="F9635" s="97"/>
    </row>
    <row r="9636" spans="6:6" x14ac:dyDescent="0.2">
      <c r="F9636" s="97"/>
    </row>
    <row r="9637" spans="6:6" x14ac:dyDescent="0.2">
      <c r="F9637" s="97"/>
    </row>
    <row r="9638" spans="6:6" x14ac:dyDescent="0.2">
      <c r="F9638" s="97"/>
    </row>
    <row r="9639" spans="6:6" x14ac:dyDescent="0.2">
      <c r="F9639" s="97"/>
    </row>
    <row r="9640" spans="6:6" x14ac:dyDescent="0.2">
      <c r="F9640" s="97"/>
    </row>
    <row r="9641" spans="6:6" x14ac:dyDescent="0.2">
      <c r="F9641" s="97"/>
    </row>
    <row r="9642" spans="6:6" x14ac:dyDescent="0.2">
      <c r="F9642" s="97"/>
    </row>
    <row r="9643" spans="6:6" x14ac:dyDescent="0.2">
      <c r="F9643" s="97"/>
    </row>
    <row r="9644" spans="6:6" x14ac:dyDescent="0.2">
      <c r="F9644" s="97"/>
    </row>
    <row r="9645" spans="6:6" x14ac:dyDescent="0.2">
      <c r="F9645" s="97"/>
    </row>
    <row r="9646" spans="6:6" x14ac:dyDescent="0.2">
      <c r="F9646" s="97"/>
    </row>
    <row r="9647" spans="6:6" x14ac:dyDescent="0.2">
      <c r="F9647" s="97"/>
    </row>
    <row r="9648" spans="6:6" x14ac:dyDescent="0.2">
      <c r="F9648" s="97"/>
    </row>
    <row r="9649" spans="6:6" x14ac:dyDescent="0.2">
      <c r="F9649" s="97"/>
    </row>
    <row r="9650" spans="6:6" x14ac:dyDescent="0.2">
      <c r="F9650" s="97"/>
    </row>
    <row r="9651" spans="6:6" x14ac:dyDescent="0.2">
      <c r="F9651" s="97"/>
    </row>
    <row r="9652" spans="6:6" x14ac:dyDescent="0.2">
      <c r="F9652" s="97"/>
    </row>
    <row r="9653" spans="6:6" x14ac:dyDescent="0.2">
      <c r="F9653" s="97"/>
    </row>
    <row r="9654" spans="6:6" x14ac:dyDescent="0.2">
      <c r="F9654" s="97"/>
    </row>
    <row r="9655" spans="6:6" x14ac:dyDescent="0.2">
      <c r="F9655" s="97"/>
    </row>
    <row r="9656" spans="6:6" x14ac:dyDescent="0.2">
      <c r="F9656" s="97"/>
    </row>
    <row r="9657" spans="6:6" x14ac:dyDescent="0.2">
      <c r="F9657" s="97"/>
    </row>
    <row r="9658" spans="6:6" x14ac:dyDescent="0.2">
      <c r="F9658" s="97"/>
    </row>
    <row r="9659" spans="6:6" x14ac:dyDescent="0.2">
      <c r="F9659" s="97"/>
    </row>
    <row r="9660" spans="6:6" x14ac:dyDescent="0.2">
      <c r="F9660" s="97"/>
    </row>
    <row r="9661" spans="6:6" x14ac:dyDescent="0.2">
      <c r="F9661" s="97"/>
    </row>
    <row r="9662" spans="6:6" x14ac:dyDescent="0.2">
      <c r="F9662" s="97"/>
    </row>
    <row r="9663" spans="6:6" x14ac:dyDescent="0.2">
      <c r="F9663" s="97"/>
    </row>
    <row r="9664" spans="6:6" x14ac:dyDescent="0.2">
      <c r="F9664" s="97"/>
    </row>
    <row r="9665" spans="6:6" x14ac:dyDescent="0.2">
      <c r="F9665" s="97"/>
    </row>
    <row r="9666" spans="6:6" x14ac:dyDescent="0.2">
      <c r="F9666" s="97"/>
    </row>
    <row r="9667" spans="6:6" x14ac:dyDescent="0.2">
      <c r="F9667" s="97"/>
    </row>
    <row r="9668" spans="6:6" x14ac:dyDescent="0.2">
      <c r="F9668" s="97"/>
    </row>
    <row r="9669" spans="6:6" x14ac:dyDescent="0.2">
      <c r="F9669" s="97"/>
    </row>
    <row r="9670" spans="6:6" x14ac:dyDescent="0.2">
      <c r="F9670" s="97"/>
    </row>
    <row r="9671" spans="6:6" x14ac:dyDescent="0.2">
      <c r="F9671" s="97"/>
    </row>
    <row r="9672" spans="6:6" x14ac:dyDescent="0.2">
      <c r="F9672" s="97"/>
    </row>
    <row r="9673" spans="6:6" x14ac:dyDescent="0.2">
      <c r="F9673" s="97"/>
    </row>
    <row r="9674" spans="6:6" x14ac:dyDescent="0.2">
      <c r="F9674" s="97"/>
    </row>
    <row r="9675" spans="6:6" x14ac:dyDescent="0.2">
      <c r="F9675" s="97"/>
    </row>
    <row r="9676" spans="6:6" x14ac:dyDescent="0.2">
      <c r="F9676" s="97"/>
    </row>
    <row r="9677" spans="6:6" x14ac:dyDescent="0.2">
      <c r="F9677" s="97"/>
    </row>
    <row r="9678" spans="6:6" x14ac:dyDescent="0.2">
      <c r="F9678" s="97"/>
    </row>
    <row r="9679" spans="6:6" x14ac:dyDescent="0.2">
      <c r="F9679" s="97"/>
    </row>
    <row r="9680" spans="6:6" x14ac:dyDescent="0.2">
      <c r="F9680" s="97"/>
    </row>
    <row r="9681" spans="6:6" x14ac:dyDescent="0.2">
      <c r="F9681" s="97"/>
    </row>
    <row r="9682" spans="6:6" x14ac:dyDescent="0.2">
      <c r="F9682" s="97"/>
    </row>
    <row r="9683" spans="6:6" x14ac:dyDescent="0.2">
      <c r="F9683" s="97"/>
    </row>
    <row r="9684" spans="6:6" x14ac:dyDescent="0.2">
      <c r="F9684" s="97"/>
    </row>
    <row r="9685" spans="6:6" x14ac:dyDescent="0.2">
      <c r="F9685" s="97"/>
    </row>
    <row r="9686" spans="6:6" x14ac:dyDescent="0.2">
      <c r="F9686" s="97"/>
    </row>
    <row r="9687" spans="6:6" x14ac:dyDescent="0.2">
      <c r="F9687" s="97"/>
    </row>
    <row r="9688" spans="6:6" x14ac:dyDescent="0.2">
      <c r="F9688" s="97"/>
    </row>
    <row r="9689" spans="6:6" x14ac:dyDescent="0.2">
      <c r="F9689" s="97"/>
    </row>
    <row r="9690" spans="6:6" x14ac:dyDescent="0.2">
      <c r="F9690" s="97"/>
    </row>
    <row r="9691" spans="6:6" x14ac:dyDescent="0.2">
      <c r="F9691" s="97"/>
    </row>
    <row r="9692" spans="6:6" x14ac:dyDescent="0.2">
      <c r="F9692" s="97"/>
    </row>
    <row r="9693" spans="6:6" x14ac:dyDescent="0.2">
      <c r="F9693" s="97"/>
    </row>
    <row r="9694" spans="6:6" x14ac:dyDescent="0.2">
      <c r="F9694" s="97"/>
    </row>
    <row r="9695" spans="6:6" x14ac:dyDescent="0.2">
      <c r="F9695" s="97"/>
    </row>
    <row r="9696" spans="6:6" x14ac:dyDescent="0.2">
      <c r="F9696" s="97"/>
    </row>
    <row r="9697" spans="6:6" x14ac:dyDescent="0.2">
      <c r="F9697" s="97"/>
    </row>
    <row r="9698" spans="6:6" x14ac:dyDescent="0.2">
      <c r="F9698" s="97"/>
    </row>
    <row r="9699" spans="6:6" x14ac:dyDescent="0.2">
      <c r="F9699" s="97"/>
    </row>
    <row r="9700" spans="6:6" x14ac:dyDescent="0.2">
      <c r="F9700" s="97"/>
    </row>
    <row r="9701" spans="6:6" x14ac:dyDescent="0.2">
      <c r="F9701" s="97"/>
    </row>
    <row r="9702" spans="6:6" x14ac:dyDescent="0.2">
      <c r="F9702" s="97"/>
    </row>
    <row r="9703" spans="6:6" x14ac:dyDescent="0.2">
      <c r="F9703" s="97"/>
    </row>
    <row r="9704" spans="6:6" x14ac:dyDescent="0.2">
      <c r="F9704" s="97"/>
    </row>
    <row r="9705" spans="6:6" x14ac:dyDescent="0.2">
      <c r="F9705" s="97"/>
    </row>
    <row r="9706" spans="6:6" x14ac:dyDescent="0.2">
      <c r="F9706" s="97"/>
    </row>
    <row r="9707" spans="6:6" x14ac:dyDescent="0.2">
      <c r="F9707" s="97"/>
    </row>
    <row r="9708" spans="6:6" x14ac:dyDescent="0.2">
      <c r="F9708" s="97"/>
    </row>
    <row r="9709" spans="6:6" x14ac:dyDescent="0.2">
      <c r="F9709" s="97"/>
    </row>
    <row r="9710" spans="6:6" x14ac:dyDescent="0.2">
      <c r="F9710" s="97"/>
    </row>
    <row r="9711" spans="6:6" x14ac:dyDescent="0.2">
      <c r="F9711" s="97"/>
    </row>
    <row r="9712" spans="6:6" x14ac:dyDescent="0.2">
      <c r="F9712" s="97"/>
    </row>
    <row r="9713" spans="6:6" x14ac:dyDescent="0.2">
      <c r="F9713" s="97"/>
    </row>
    <row r="9714" spans="6:6" x14ac:dyDescent="0.2">
      <c r="F9714" s="97"/>
    </row>
    <row r="9715" spans="6:6" x14ac:dyDescent="0.2">
      <c r="F9715" s="97"/>
    </row>
    <row r="9716" spans="6:6" x14ac:dyDescent="0.2">
      <c r="F9716" s="97"/>
    </row>
    <row r="9717" spans="6:6" x14ac:dyDescent="0.2">
      <c r="F9717" s="97"/>
    </row>
    <row r="9718" spans="6:6" x14ac:dyDescent="0.2">
      <c r="F9718" s="97"/>
    </row>
    <row r="9719" spans="6:6" x14ac:dyDescent="0.2">
      <c r="F9719" s="97"/>
    </row>
    <row r="9720" spans="6:6" x14ac:dyDescent="0.2">
      <c r="F9720" s="97"/>
    </row>
    <row r="9721" spans="6:6" x14ac:dyDescent="0.2">
      <c r="F9721" s="97"/>
    </row>
    <row r="9722" spans="6:6" x14ac:dyDescent="0.2">
      <c r="F9722" s="97"/>
    </row>
    <row r="9723" spans="6:6" x14ac:dyDescent="0.2">
      <c r="F9723" s="97"/>
    </row>
    <row r="9724" spans="6:6" x14ac:dyDescent="0.2">
      <c r="F9724" s="97"/>
    </row>
    <row r="9725" spans="6:6" x14ac:dyDescent="0.2">
      <c r="F9725" s="97"/>
    </row>
    <row r="9726" spans="6:6" x14ac:dyDescent="0.2">
      <c r="F9726" s="97"/>
    </row>
    <row r="9727" spans="6:6" x14ac:dyDescent="0.2">
      <c r="F9727" s="97"/>
    </row>
    <row r="9728" spans="6:6" x14ac:dyDescent="0.2">
      <c r="F9728" s="97"/>
    </row>
    <row r="9729" spans="6:6" x14ac:dyDescent="0.2">
      <c r="F9729" s="97"/>
    </row>
    <row r="9730" spans="6:6" x14ac:dyDescent="0.2">
      <c r="F9730" s="97"/>
    </row>
    <row r="9731" spans="6:6" x14ac:dyDescent="0.2">
      <c r="F9731" s="97"/>
    </row>
    <row r="9732" spans="6:6" x14ac:dyDescent="0.2">
      <c r="F9732" s="97"/>
    </row>
    <row r="9733" spans="6:6" x14ac:dyDescent="0.2">
      <c r="F9733" s="97"/>
    </row>
    <row r="9734" spans="6:6" x14ac:dyDescent="0.2">
      <c r="F9734" s="97"/>
    </row>
    <row r="9735" spans="6:6" x14ac:dyDescent="0.2">
      <c r="F9735" s="97"/>
    </row>
    <row r="9736" spans="6:6" x14ac:dyDescent="0.2">
      <c r="F9736" s="97"/>
    </row>
    <row r="9737" spans="6:6" x14ac:dyDescent="0.2">
      <c r="F9737" s="97"/>
    </row>
    <row r="9738" spans="6:6" x14ac:dyDescent="0.2">
      <c r="F9738" s="97"/>
    </row>
    <row r="9739" spans="6:6" x14ac:dyDescent="0.2">
      <c r="F9739" s="97"/>
    </row>
    <row r="9740" spans="6:6" x14ac:dyDescent="0.2">
      <c r="F9740" s="97"/>
    </row>
    <row r="9741" spans="6:6" x14ac:dyDescent="0.2">
      <c r="F9741" s="97"/>
    </row>
    <row r="9742" spans="6:6" x14ac:dyDescent="0.2">
      <c r="F9742" s="97"/>
    </row>
    <row r="9743" spans="6:6" x14ac:dyDescent="0.2">
      <c r="F9743" s="97"/>
    </row>
    <row r="9744" spans="6:6" x14ac:dyDescent="0.2">
      <c r="F9744" s="97"/>
    </row>
    <row r="9745" spans="6:6" x14ac:dyDescent="0.2">
      <c r="F9745" s="97"/>
    </row>
    <row r="9746" spans="6:6" x14ac:dyDescent="0.2">
      <c r="F9746" s="97"/>
    </row>
    <row r="9747" spans="6:6" x14ac:dyDescent="0.2">
      <c r="F9747" s="97"/>
    </row>
    <row r="9748" spans="6:6" x14ac:dyDescent="0.2">
      <c r="F9748" s="97"/>
    </row>
    <row r="9749" spans="6:6" x14ac:dyDescent="0.2">
      <c r="F9749" s="97"/>
    </row>
    <row r="9750" spans="6:6" x14ac:dyDescent="0.2">
      <c r="F9750" s="97"/>
    </row>
    <row r="9751" spans="6:6" x14ac:dyDescent="0.2">
      <c r="F9751" s="97"/>
    </row>
    <row r="9752" spans="6:6" x14ac:dyDescent="0.2">
      <c r="F9752" s="97"/>
    </row>
    <row r="9753" spans="6:6" x14ac:dyDescent="0.2">
      <c r="F9753" s="97"/>
    </row>
    <row r="9754" spans="6:6" x14ac:dyDescent="0.2">
      <c r="F9754" s="97"/>
    </row>
    <row r="9755" spans="6:6" x14ac:dyDescent="0.2">
      <c r="F9755" s="97"/>
    </row>
    <row r="9756" spans="6:6" x14ac:dyDescent="0.2">
      <c r="F9756" s="97"/>
    </row>
    <row r="9757" spans="6:6" x14ac:dyDescent="0.2">
      <c r="F9757" s="97"/>
    </row>
    <row r="9758" spans="6:6" x14ac:dyDescent="0.2">
      <c r="F9758" s="97"/>
    </row>
    <row r="9759" spans="6:6" x14ac:dyDescent="0.2">
      <c r="F9759" s="97"/>
    </row>
    <row r="9760" spans="6:6" x14ac:dyDescent="0.2">
      <c r="F9760" s="97"/>
    </row>
    <row r="9761" spans="6:6" x14ac:dyDescent="0.2">
      <c r="F9761" s="97"/>
    </row>
    <row r="9762" spans="6:6" x14ac:dyDescent="0.2">
      <c r="F9762" s="97"/>
    </row>
    <row r="9763" spans="6:6" x14ac:dyDescent="0.2">
      <c r="F9763" s="97"/>
    </row>
    <row r="9764" spans="6:6" x14ac:dyDescent="0.2">
      <c r="F9764" s="97"/>
    </row>
    <row r="9765" spans="6:6" x14ac:dyDescent="0.2">
      <c r="F9765" s="97"/>
    </row>
    <row r="9766" spans="6:6" x14ac:dyDescent="0.2">
      <c r="F9766" s="97"/>
    </row>
    <row r="9767" spans="6:6" x14ac:dyDescent="0.2">
      <c r="F9767" s="97"/>
    </row>
    <row r="9768" spans="6:6" x14ac:dyDescent="0.2">
      <c r="F9768" s="97"/>
    </row>
    <row r="9769" spans="6:6" x14ac:dyDescent="0.2">
      <c r="F9769" s="97"/>
    </row>
    <row r="9770" spans="6:6" x14ac:dyDescent="0.2">
      <c r="F9770" s="97"/>
    </row>
    <row r="9771" spans="6:6" x14ac:dyDescent="0.2">
      <c r="F9771" s="97"/>
    </row>
    <row r="9772" spans="6:6" x14ac:dyDescent="0.2">
      <c r="F9772" s="97"/>
    </row>
    <row r="9773" spans="6:6" x14ac:dyDescent="0.2">
      <c r="F9773" s="97"/>
    </row>
    <row r="9774" spans="6:6" x14ac:dyDescent="0.2">
      <c r="F9774" s="97"/>
    </row>
    <row r="9775" spans="6:6" x14ac:dyDescent="0.2">
      <c r="F9775" s="97"/>
    </row>
    <row r="9776" spans="6:6" x14ac:dyDescent="0.2">
      <c r="F9776" s="97"/>
    </row>
    <row r="9777" spans="6:6" x14ac:dyDescent="0.2">
      <c r="F9777" s="97"/>
    </row>
    <row r="9778" spans="6:6" x14ac:dyDescent="0.2">
      <c r="F9778" s="97"/>
    </row>
    <row r="9779" spans="6:6" x14ac:dyDescent="0.2">
      <c r="F9779" s="97"/>
    </row>
    <row r="9780" spans="6:6" x14ac:dyDescent="0.2">
      <c r="F9780" s="97"/>
    </row>
    <row r="9781" spans="6:6" x14ac:dyDescent="0.2">
      <c r="F9781" s="97"/>
    </row>
    <row r="9782" spans="6:6" x14ac:dyDescent="0.2">
      <c r="F9782" s="97"/>
    </row>
    <row r="9783" spans="6:6" x14ac:dyDescent="0.2">
      <c r="F9783" s="97"/>
    </row>
    <row r="9784" spans="6:6" x14ac:dyDescent="0.2">
      <c r="F9784" s="97"/>
    </row>
    <row r="9785" spans="6:6" x14ac:dyDescent="0.2">
      <c r="F9785" s="97"/>
    </row>
    <row r="9786" spans="6:6" x14ac:dyDescent="0.2">
      <c r="F9786" s="97"/>
    </row>
    <row r="9787" spans="6:6" x14ac:dyDescent="0.2">
      <c r="F9787" s="97"/>
    </row>
    <row r="9788" spans="6:6" x14ac:dyDescent="0.2">
      <c r="F9788" s="97"/>
    </row>
    <row r="9789" spans="6:6" x14ac:dyDescent="0.2">
      <c r="F9789" s="97"/>
    </row>
    <row r="9790" spans="6:6" x14ac:dyDescent="0.2">
      <c r="F9790" s="97"/>
    </row>
    <row r="9791" spans="6:6" x14ac:dyDescent="0.2">
      <c r="F9791" s="97"/>
    </row>
    <row r="9792" spans="6:6" x14ac:dyDescent="0.2">
      <c r="F9792" s="97"/>
    </row>
    <row r="9793" spans="6:6" x14ac:dyDescent="0.2">
      <c r="F9793" s="97"/>
    </row>
    <row r="9794" spans="6:6" x14ac:dyDescent="0.2">
      <c r="F9794" s="97"/>
    </row>
    <row r="9795" spans="6:6" x14ac:dyDescent="0.2">
      <c r="F9795" s="97"/>
    </row>
    <row r="9796" spans="6:6" x14ac:dyDescent="0.2">
      <c r="F9796" s="97"/>
    </row>
    <row r="9797" spans="6:6" x14ac:dyDescent="0.2">
      <c r="F9797" s="97"/>
    </row>
    <row r="9798" spans="6:6" x14ac:dyDescent="0.2">
      <c r="F9798" s="97"/>
    </row>
    <row r="9799" spans="6:6" x14ac:dyDescent="0.2">
      <c r="F9799" s="97"/>
    </row>
    <row r="9800" spans="6:6" x14ac:dyDescent="0.2">
      <c r="F9800" s="97"/>
    </row>
    <row r="9801" spans="6:6" x14ac:dyDescent="0.2">
      <c r="F9801" s="97"/>
    </row>
    <row r="9802" spans="6:6" x14ac:dyDescent="0.2">
      <c r="F9802" s="97"/>
    </row>
    <row r="9803" spans="6:6" x14ac:dyDescent="0.2">
      <c r="F9803" s="97"/>
    </row>
    <row r="9804" spans="6:6" x14ac:dyDescent="0.2">
      <c r="F9804" s="97"/>
    </row>
    <row r="9805" spans="6:6" x14ac:dyDescent="0.2">
      <c r="F9805" s="97"/>
    </row>
    <row r="9806" spans="6:6" x14ac:dyDescent="0.2">
      <c r="F9806" s="97"/>
    </row>
    <row r="9807" spans="6:6" x14ac:dyDescent="0.2">
      <c r="F9807" s="97"/>
    </row>
    <row r="9808" spans="6:6" x14ac:dyDescent="0.2">
      <c r="F9808" s="97"/>
    </row>
    <row r="9809" spans="6:6" x14ac:dyDescent="0.2">
      <c r="F9809" s="97"/>
    </row>
    <row r="9810" spans="6:6" x14ac:dyDescent="0.2">
      <c r="F9810" s="97"/>
    </row>
    <row r="9811" spans="6:6" x14ac:dyDescent="0.2">
      <c r="F9811" s="97"/>
    </row>
    <row r="9812" spans="6:6" x14ac:dyDescent="0.2">
      <c r="F9812" s="97"/>
    </row>
    <row r="9813" spans="6:6" x14ac:dyDescent="0.2">
      <c r="F9813" s="97"/>
    </row>
    <row r="9814" spans="6:6" x14ac:dyDescent="0.2">
      <c r="F9814" s="97"/>
    </row>
    <row r="9815" spans="6:6" x14ac:dyDescent="0.2">
      <c r="F9815" s="97"/>
    </row>
    <row r="9816" spans="6:6" x14ac:dyDescent="0.2">
      <c r="F9816" s="97"/>
    </row>
    <row r="9817" spans="6:6" x14ac:dyDescent="0.2">
      <c r="F9817" s="97"/>
    </row>
    <row r="9818" spans="6:6" x14ac:dyDescent="0.2">
      <c r="F9818" s="97"/>
    </row>
    <row r="9819" spans="6:6" x14ac:dyDescent="0.2">
      <c r="F9819" s="97"/>
    </row>
    <row r="9820" spans="6:6" x14ac:dyDescent="0.2">
      <c r="F9820" s="97"/>
    </row>
    <row r="9821" spans="6:6" x14ac:dyDescent="0.2">
      <c r="F9821" s="97"/>
    </row>
    <row r="9822" spans="6:6" x14ac:dyDescent="0.2">
      <c r="F9822" s="97"/>
    </row>
    <row r="9823" spans="6:6" x14ac:dyDescent="0.2">
      <c r="F9823" s="97"/>
    </row>
    <row r="9824" spans="6:6" x14ac:dyDescent="0.2">
      <c r="F9824" s="97"/>
    </row>
    <row r="9825" spans="6:6" x14ac:dyDescent="0.2">
      <c r="F9825" s="97"/>
    </row>
    <row r="9826" spans="6:6" x14ac:dyDescent="0.2">
      <c r="F9826" s="97"/>
    </row>
    <row r="9827" spans="6:6" x14ac:dyDescent="0.2">
      <c r="F9827" s="97"/>
    </row>
    <row r="9828" spans="6:6" x14ac:dyDescent="0.2">
      <c r="F9828" s="97"/>
    </row>
    <row r="9829" spans="6:6" x14ac:dyDescent="0.2">
      <c r="F9829" s="97"/>
    </row>
    <row r="9830" spans="6:6" x14ac:dyDescent="0.2">
      <c r="F9830" s="97"/>
    </row>
    <row r="9831" spans="6:6" x14ac:dyDescent="0.2">
      <c r="F9831" s="97"/>
    </row>
    <row r="9832" spans="6:6" x14ac:dyDescent="0.2">
      <c r="F9832" s="97"/>
    </row>
    <row r="9833" spans="6:6" x14ac:dyDescent="0.2">
      <c r="F9833" s="97"/>
    </row>
    <row r="9834" spans="6:6" x14ac:dyDescent="0.2">
      <c r="F9834" s="97"/>
    </row>
    <row r="9835" spans="6:6" x14ac:dyDescent="0.2">
      <c r="F9835" s="97"/>
    </row>
    <row r="9836" spans="6:6" x14ac:dyDescent="0.2">
      <c r="F9836" s="97"/>
    </row>
    <row r="9837" spans="6:6" x14ac:dyDescent="0.2">
      <c r="F9837" s="97"/>
    </row>
    <row r="9838" spans="6:6" x14ac:dyDescent="0.2">
      <c r="F9838" s="97"/>
    </row>
    <row r="9839" spans="6:6" x14ac:dyDescent="0.2">
      <c r="F9839" s="97"/>
    </row>
    <row r="9840" spans="6:6" x14ac:dyDescent="0.2">
      <c r="F9840" s="97"/>
    </row>
    <row r="9841" spans="6:6" x14ac:dyDescent="0.2">
      <c r="F9841" s="97"/>
    </row>
    <row r="9842" spans="6:6" x14ac:dyDescent="0.2">
      <c r="F9842" s="97"/>
    </row>
    <row r="9843" spans="6:6" x14ac:dyDescent="0.2">
      <c r="F9843" s="97"/>
    </row>
    <row r="9844" spans="6:6" x14ac:dyDescent="0.2">
      <c r="F9844" s="97"/>
    </row>
    <row r="9845" spans="6:6" x14ac:dyDescent="0.2">
      <c r="F9845" s="97"/>
    </row>
    <row r="9846" spans="6:6" x14ac:dyDescent="0.2">
      <c r="F9846" s="97"/>
    </row>
    <row r="9847" spans="6:6" x14ac:dyDescent="0.2">
      <c r="F9847" s="97"/>
    </row>
    <row r="9848" spans="6:6" x14ac:dyDescent="0.2">
      <c r="F9848" s="97"/>
    </row>
    <row r="9849" spans="6:6" x14ac:dyDescent="0.2">
      <c r="F9849" s="97"/>
    </row>
    <row r="9850" spans="6:6" x14ac:dyDescent="0.2">
      <c r="F9850" s="97"/>
    </row>
    <row r="9851" spans="6:6" x14ac:dyDescent="0.2">
      <c r="F9851" s="97"/>
    </row>
    <row r="9852" spans="6:6" x14ac:dyDescent="0.2">
      <c r="F9852" s="97"/>
    </row>
    <row r="9853" spans="6:6" x14ac:dyDescent="0.2">
      <c r="F9853" s="97"/>
    </row>
    <row r="9854" spans="6:6" x14ac:dyDescent="0.2">
      <c r="F9854" s="97"/>
    </row>
    <row r="9855" spans="6:6" x14ac:dyDescent="0.2">
      <c r="F9855" s="97"/>
    </row>
    <row r="9856" spans="6:6" x14ac:dyDescent="0.2">
      <c r="F9856" s="97"/>
    </row>
    <row r="9857" spans="6:6" x14ac:dyDescent="0.2">
      <c r="F9857" s="97"/>
    </row>
    <row r="9858" spans="6:6" x14ac:dyDescent="0.2">
      <c r="F9858" s="97"/>
    </row>
    <row r="9859" spans="6:6" x14ac:dyDescent="0.2">
      <c r="F9859" s="97"/>
    </row>
    <row r="9860" spans="6:6" x14ac:dyDescent="0.2">
      <c r="F9860" s="97"/>
    </row>
    <row r="9861" spans="6:6" x14ac:dyDescent="0.2">
      <c r="F9861" s="97"/>
    </row>
    <row r="9862" spans="6:6" x14ac:dyDescent="0.2">
      <c r="F9862" s="97"/>
    </row>
    <row r="9863" spans="6:6" x14ac:dyDescent="0.2">
      <c r="F9863" s="97"/>
    </row>
    <row r="9864" spans="6:6" x14ac:dyDescent="0.2">
      <c r="F9864" s="97"/>
    </row>
    <row r="9865" spans="6:6" x14ac:dyDescent="0.2">
      <c r="F9865" s="97"/>
    </row>
    <row r="9866" spans="6:6" x14ac:dyDescent="0.2">
      <c r="F9866" s="97"/>
    </row>
    <row r="9867" spans="6:6" x14ac:dyDescent="0.2">
      <c r="F9867" s="97"/>
    </row>
    <row r="9868" spans="6:6" x14ac:dyDescent="0.2">
      <c r="F9868" s="97"/>
    </row>
    <row r="9869" spans="6:6" x14ac:dyDescent="0.2">
      <c r="F9869" s="97"/>
    </row>
    <row r="9870" spans="6:6" x14ac:dyDescent="0.2">
      <c r="F9870" s="97"/>
    </row>
    <row r="9871" spans="6:6" x14ac:dyDescent="0.2">
      <c r="F9871" s="97"/>
    </row>
    <row r="9872" spans="6:6" x14ac:dyDescent="0.2">
      <c r="F9872" s="97"/>
    </row>
    <row r="9873" spans="6:6" x14ac:dyDescent="0.2">
      <c r="F9873" s="97"/>
    </row>
    <row r="9874" spans="6:6" x14ac:dyDescent="0.2">
      <c r="F9874" s="97"/>
    </row>
    <row r="9875" spans="6:6" x14ac:dyDescent="0.2">
      <c r="F9875" s="97"/>
    </row>
    <row r="9876" spans="6:6" x14ac:dyDescent="0.2">
      <c r="F9876" s="97"/>
    </row>
    <row r="9877" spans="6:6" x14ac:dyDescent="0.2">
      <c r="F9877" s="97"/>
    </row>
    <row r="9878" spans="6:6" x14ac:dyDescent="0.2">
      <c r="F9878" s="97"/>
    </row>
    <row r="9879" spans="6:6" x14ac:dyDescent="0.2">
      <c r="F9879" s="97"/>
    </row>
    <row r="9880" spans="6:6" x14ac:dyDescent="0.2">
      <c r="F9880" s="97"/>
    </row>
    <row r="9881" spans="6:6" x14ac:dyDescent="0.2">
      <c r="F9881" s="97"/>
    </row>
    <row r="9882" spans="6:6" x14ac:dyDescent="0.2">
      <c r="F9882" s="97"/>
    </row>
    <row r="9883" spans="6:6" x14ac:dyDescent="0.2">
      <c r="F9883" s="97"/>
    </row>
    <row r="9884" spans="6:6" x14ac:dyDescent="0.2">
      <c r="F9884" s="97"/>
    </row>
    <row r="9885" spans="6:6" x14ac:dyDescent="0.2">
      <c r="F9885" s="97"/>
    </row>
    <row r="9886" spans="6:6" x14ac:dyDescent="0.2">
      <c r="F9886" s="97"/>
    </row>
    <row r="9887" spans="6:6" x14ac:dyDescent="0.2">
      <c r="F9887" s="97"/>
    </row>
    <row r="9888" spans="6:6" x14ac:dyDescent="0.2">
      <c r="F9888" s="97"/>
    </row>
    <row r="9889" spans="6:6" x14ac:dyDescent="0.2">
      <c r="F9889" s="97"/>
    </row>
    <row r="9890" spans="6:6" x14ac:dyDescent="0.2">
      <c r="F9890" s="97"/>
    </row>
    <row r="9891" spans="6:6" x14ac:dyDescent="0.2">
      <c r="F9891" s="97"/>
    </row>
    <row r="9892" spans="6:6" x14ac:dyDescent="0.2">
      <c r="F9892" s="97"/>
    </row>
    <row r="9893" spans="6:6" x14ac:dyDescent="0.2">
      <c r="F9893" s="97"/>
    </row>
    <row r="9894" spans="6:6" x14ac:dyDescent="0.2">
      <c r="F9894" s="97"/>
    </row>
    <row r="9895" spans="6:6" x14ac:dyDescent="0.2">
      <c r="F9895" s="97"/>
    </row>
    <row r="9896" spans="6:6" x14ac:dyDescent="0.2">
      <c r="F9896" s="97"/>
    </row>
    <row r="9897" spans="6:6" x14ac:dyDescent="0.2">
      <c r="F9897" s="97"/>
    </row>
    <row r="9898" spans="6:6" x14ac:dyDescent="0.2">
      <c r="F9898" s="97"/>
    </row>
    <row r="9899" spans="6:6" x14ac:dyDescent="0.2">
      <c r="F9899" s="97"/>
    </row>
    <row r="9900" spans="6:6" x14ac:dyDescent="0.2">
      <c r="F9900" s="97"/>
    </row>
    <row r="9901" spans="6:6" x14ac:dyDescent="0.2">
      <c r="F9901" s="97"/>
    </row>
    <row r="9902" spans="6:6" x14ac:dyDescent="0.2">
      <c r="F9902" s="97"/>
    </row>
    <row r="9903" spans="6:6" x14ac:dyDescent="0.2">
      <c r="F9903" s="97"/>
    </row>
    <row r="9904" spans="6:6" x14ac:dyDescent="0.2">
      <c r="F9904" s="97"/>
    </row>
    <row r="9905" spans="6:6" x14ac:dyDescent="0.2">
      <c r="F9905" s="97"/>
    </row>
    <row r="9906" spans="6:6" x14ac:dyDescent="0.2">
      <c r="F9906" s="97"/>
    </row>
    <row r="9907" spans="6:6" x14ac:dyDescent="0.2">
      <c r="F9907" s="97"/>
    </row>
    <row r="9908" spans="6:6" x14ac:dyDescent="0.2">
      <c r="F9908" s="97"/>
    </row>
    <row r="9909" spans="6:6" x14ac:dyDescent="0.2">
      <c r="F9909" s="97"/>
    </row>
    <row r="9910" spans="6:6" x14ac:dyDescent="0.2">
      <c r="F9910" s="97"/>
    </row>
    <row r="9911" spans="6:6" x14ac:dyDescent="0.2">
      <c r="F9911" s="97"/>
    </row>
    <row r="9912" spans="6:6" x14ac:dyDescent="0.2">
      <c r="F9912" s="97"/>
    </row>
    <row r="9913" spans="6:6" x14ac:dyDescent="0.2">
      <c r="F9913" s="97"/>
    </row>
    <row r="9914" spans="6:6" x14ac:dyDescent="0.2">
      <c r="F9914" s="97"/>
    </row>
    <row r="9915" spans="6:6" x14ac:dyDescent="0.2">
      <c r="F9915" s="97"/>
    </row>
    <row r="9916" spans="6:6" x14ac:dyDescent="0.2">
      <c r="F9916" s="97"/>
    </row>
    <row r="9917" spans="6:6" x14ac:dyDescent="0.2">
      <c r="F9917" s="97"/>
    </row>
    <row r="9918" spans="6:6" x14ac:dyDescent="0.2">
      <c r="F9918" s="97"/>
    </row>
    <row r="9919" spans="6:6" x14ac:dyDescent="0.2">
      <c r="F9919" s="97"/>
    </row>
    <row r="9920" spans="6:6" x14ac:dyDescent="0.2">
      <c r="F9920" s="97"/>
    </row>
    <row r="9921" spans="6:6" x14ac:dyDescent="0.2">
      <c r="F9921" s="97"/>
    </row>
    <row r="9922" spans="6:6" x14ac:dyDescent="0.2">
      <c r="F9922" s="97"/>
    </row>
    <row r="9923" spans="6:6" x14ac:dyDescent="0.2">
      <c r="F9923" s="97"/>
    </row>
    <row r="9924" spans="6:6" x14ac:dyDescent="0.2">
      <c r="F9924" s="97"/>
    </row>
    <row r="9925" spans="6:6" x14ac:dyDescent="0.2">
      <c r="F9925" s="97"/>
    </row>
    <row r="9926" spans="6:6" x14ac:dyDescent="0.2">
      <c r="F9926" s="97"/>
    </row>
    <row r="9927" spans="6:6" x14ac:dyDescent="0.2">
      <c r="F9927" s="97"/>
    </row>
    <row r="9928" spans="6:6" x14ac:dyDescent="0.2">
      <c r="F9928" s="97"/>
    </row>
    <row r="9929" spans="6:6" x14ac:dyDescent="0.2">
      <c r="F9929" s="97"/>
    </row>
    <row r="9930" spans="6:6" x14ac:dyDescent="0.2">
      <c r="F9930" s="97"/>
    </row>
    <row r="9931" spans="6:6" x14ac:dyDescent="0.2">
      <c r="F9931" s="97"/>
    </row>
    <row r="9932" spans="6:6" x14ac:dyDescent="0.2">
      <c r="F9932" s="97"/>
    </row>
    <row r="9933" spans="6:6" x14ac:dyDescent="0.2">
      <c r="F9933" s="97"/>
    </row>
    <row r="9934" spans="6:6" x14ac:dyDescent="0.2">
      <c r="F9934" s="97"/>
    </row>
    <row r="9935" spans="6:6" x14ac:dyDescent="0.2">
      <c r="F9935" s="97"/>
    </row>
    <row r="9936" spans="6:6" x14ac:dyDescent="0.2">
      <c r="F9936" s="97"/>
    </row>
    <row r="9937" spans="6:6" x14ac:dyDescent="0.2">
      <c r="F9937" s="97"/>
    </row>
    <row r="9938" spans="6:6" x14ac:dyDescent="0.2">
      <c r="F9938" s="97"/>
    </row>
    <row r="9939" spans="6:6" x14ac:dyDescent="0.2">
      <c r="F9939" s="97"/>
    </row>
    <row r="9940" spans="6:6" x14ac:dyDescent="0.2">
      <c r="F9940" s="97"/>
    </row>
    <row r="9941" spans="6:6" x14ac:dyDescent="0.2">
      <c r="F9941" s="97"/>
    </row>
    <row r="9942" spans="6:6" x14ac:dyDescent="0.2">
      <c r="F9942" s="97"/>
    </row>
    <row r="9943" spans="6:6" x14ac:dyDescent="0.2">
      <c r="F9943" s="97"/>
    </row>
    <row r="9944" spans="6:6" x14ac:dyDescent="0.2">
      <c r="F9944" s="97"/>
    </row>
    <row r="9945" spans="6:6" x14ac:dyDescent="0.2">
      <c r="F9945" s="97"/>
    </row>
    <row r="9946" spans="6:6" x14ac:dyDescent="0.2">
      <c r="F9946" s="97"/>
    </row>
    <row r="9947" spans="6:6" x14ac:dyDescent="0.2">
      <c r="F9947" s="97"/>
    </row>
    <row r="9948" spans="6:6" x14ac:dyDescent="0.2">
      <c r="F9948" s="97"/>
    </row>
    <row r="9949" spans="6:6" x14ac:dyDescent="0.2">
      <c r="F9949" s="97"/>
    </row>
    <row r="9950" spans="6:6" x14ac:dyDescent="0.2">
      <c r="F9950" s="97"/>
    </row>
    <row r="9951" spans="6:6" x14ac:dyDescent="0.2">
      <c r="F9951" s="97"/>
    </row>
    <row r="9952" spans="6:6" x14ac:dyDescent="0.2">
      <c r="F9952" s="97"/>
    </row>
    <row r="9953" spans="6:6" x14ac:dyDescent="0.2">
      <c r="F9953" s="97"/>
    </row>
    <row r="9954" spans="6:6" x14ac:dyDescent="0.2">
      <c r="F9954" s="97"/>
    </row>
    <row r="9955" spans="6:6" x14ac:dyDescent="0.2">
      <c r="F9955" s="97"/>
    </row>
    <row r="9956" spans="6:6" x14ac:dyDescent="0.2">
      <c r="F9956" s="97"/>
    </row>
    <row r="9957" spans="6:6" x14ac:dyDescent="0.2">
      <c r="F9957" s="97"/>
    </row>
    <row r="9958" spans="6:6" x14ac:dyDescent="0.2">
      <c r="F9958" s="97"/>
    </row>
    <row r="9959" spans="6:6" x14ac:dyDescent="0.2">
      <c r="F9959" s="97"/>
    </row>
    <row r="9960" spans="6:6" x14ac:dyDescent="0.2">
      <c r="F9960" s="97"/>
    </row>
    <row r="9961" spans="6:6" x14ac:dyDescent="0.2">
      <c r="F9961" s="97"/>
    </row>
    <row r="9962" spans="6:6" x14ac:dyDescent="0.2">
      <c r="F9962" s="97"/>
    </row>
    <row r="9963" spans="6:6" x14ac:dyDescent="0.2">
      <c r="F9963" s="97"/>
    </row>
    <row r="9964" spans="6:6" x14ac:dyDescent="0.2">
      <c r="F9964" s="97"/>
    </row>
    <row r="9965" spans="6:6" x14ac:dyDescent="0.2">
      <c r="F9965" s="97"/>
    </row>
    <row r="9966" spans="6:6" x14ac:dyDescent="0.2">
      <c r="F9966" s="97"/>
    </row>
    <row r="9967" spans="6:6" x14ac:dyDescent="0.2">
      <c r="F9967" s="97"/>
    </row>
    <row r="9968" spans="6:6" x14ac:dyDescent="0.2">
      <c r="F9968" s="97"/>
    </row>
    <row r="9969" spans="6:6" x14ac:dyDescent="0.2">
      <c r="F9969" s="97"/>
    </row>
    <row r="9970" spans="6:6" x14ac:dyDescent="0.2">
      <c r="F9970" s="97"/>
    </row>
    <row r="9971" spans="6:6" x14ac:dyDescent="0.2">
      <c r="F9971" s="97"/>
    </row>
    <row r="9972" spans="6:6" x14ac:dyDescent="0.2">
      <c r="F9972" s="97"/>
    </row>
    <row r="9973" spans="6:6" x14ac:dyDescent="0.2">
      <c r="F9973" s="97"/>
    </row>
    <row r="9974" spans="6:6" x14ac:dyDescent="0.2">
      <c r="F9974" s="97"/>
    </row>
    <row r="9975" spans="6:6" x14ac:dyDescent="0.2">
      <c r="F9975" s="97"/>
    </row>
    <row r="9976" spans="6:6" x14ac:dyDescent="0.2">
      <c r="F9976" s="97"/>
    </row>
    <row r="9977" spans="6:6" x14ac:dyDescent="0.2">
      <c r="F9977" s="97"/>
    </row>
    <row r="9978" spans="6:6" x14ac:dyDescent="0.2">
      <c r="F9978" s="97"/>
    </row>
    <row r="9979" spans="6:6" x14ac:dyDescent="0.2">
      <c r="F9979" s="97"/>
    </row>
    <row r="9980" spans="6:6" x14ac:dyDescent="0.2">
      <c r="F9980" s="97"/>
    </row>
    <row r="9981" spans="6:6" x14ac:dyDescent="0.2">
      <c r="F9981" s="97"/>
    </row>
    <row r="9982" spans="6:6" x14ac:dyDescent="0.2">
      <c r="F9982" s="97"/>
    </row>
    <row r="9983" spans="6:6" x14ac:dyDescent="0.2">
      <c r="F9983" s="97"/>
    </row>
    <row r="9984" spans="6:6" x14ac:dyDescent="0.2">
      <c r="F9984" s="97"/>
    </row>
    <row r="9985" spans="6:6" x14ac:dyDescent="0.2">
      <c r="F9985" s="97"/>
    </row>
    <row r="9986" spans="6:6" x14ac:dyDescent="0.2">
      <c r="F9986" s="97"/>
    </row>
    <row r="9987" spans="6:6" x14ac:dyDescent="0.2">
      <c r="F9987" s="97"/>
    </row>
    <row r="9988" spans="6:6" x14ac:dyDescent="0.2">
      <c r="F9988" s="97"/>
    </row>
    <row r="9989" spans="6:6" x14ac:dyDescent="0.2">
      <c r="F9989" s="97"/>
    </row>
    <row r="9990" spans="6:6" x14ac:dyDescent="0.2">
      <c r="F9990" s="97"/>
    </row>
    <row r="9991" spans="6:6" x14ac:dyDescent="0.2">
      <c r="F9991" s="97"/>
    </row>
    <row r="9992" spans="6:6" x14ac:dyDescent="0.2">
      <c r="F9992" s="97"/>
    </row>
    <row r="9993" spans="6:6" x14ac:dyDescent="0.2">
      <c r="F9993" s="97"/>
    </row>
    <row r="9994" spans="6:6" x14ac:dyDescent="0.2">
      <c r="F9994" s="97"/>
    </row>
    <row r="9995" spans="6:6" x14ac:dyDescent="0.2">
      <c r="F9995" s="97"/>
    </row>
    <row r="9996" spans="6:6" x14ac:dyDescent="0.2">
      <c r="F9996" s="97"/>
    </row>
    <row r="9997" spans="6:6" x14ac:dyDescent="0.2">
      <c r="F9997" s="97"/>
    </row>
    <row r="9998" spans="6:6" x14ac:dyDescent="0.2">
      <c r="F9998" s="97"/>
    </row>
    <row r="9999" spans="6:6" x14ac:dyDescent="0.2">
      <c r="F9999" s="97"/>
    </row>
    <row r="10000" spans="6:6" x14ac:dyDescent="0.2">
      <c r="F10000" s="97"/>
    </row>
    <row r="10001" spans="6:6" x14ac:dyDescent="0.2">
      <c r="F10001" s="97"/>
    </row>
    <row r="10002" spans="6:6" x14ac:dyDescent="0.2">
      <c r="F10002" s="97"/>
    </row>
    <row r="10003" spans="6:6" x14ac:dyDescent="0.2">
      <c r="F10003" s="97"/>
    </row>
    <row r="10004" spans="6:6" x14ac:dyDescent="0.2">
      <c r="F10004" s="97"/>
    </row>
    <row r="10005" spans="6:6" x14ac:dyDescent="0.2">
      <c r="F10005" s="97"/>
    </row>
    <row r="10006" spans="6:6" x14ac:dyDescent="0.2">
      <c r="F10006" s="97"/>
    </row>
    <row r="10007" spans="6:6" x14ac:dyDescent="0.2">
      <c r="F10007" s="97"/>
    </row>
    <row r="10008" spans="6:6" x14ac:dyDescent="0.2">
      <c r="F10008" s="97"/>
    </row>
    <row r="10009" spans="6:6" x14ac:dyDescent="0.2">
      <c r="F10009" s="97"/>
    </row>
    <row r="10010" spans="6:6" x14ac:dyDescent="0.2">
      <c r="F10010" s="97"/>
    </row>
    <row r="10011" spans="6:6" x14ac:dyDescent="0.2">
      <c r="F10011" s="97"/>
    </row>
    <row r="10012" spans="6:6" x14ac:dyDescent="0.2">
      <c r="F10012" s="97"/>
    </row>
    <row r="10013" spans="6:6" x14ac:dyDescent="0.2">
      <c r="F10013" s="97"/>
    </row>
    <row r="10014" spans="6:6" x14ac:dyDescent="0.2">
      <c r="F10014" s="97"/>
    </row>
    <row r="10015" spans="6:6" x14ac:dyDescent="0.2">
      <c r="F10015" s="97"/>
    </row>
    <row r="10016" spans="6:6" x14ac:dyDescent="0.2">
      <c r="F10016" s="97"/>
    </row>
    <row r="10017" spans="6:6" x14ac:dyDescent="0.2">
      <c r="F10017" s="97"/>
    </row>
    <row r="10018" spans="6:6" x14ac:dyDescent="0.2">
      <c r="F10018" s="97"/>
    </row>
    <row r="10019" spans="6:6" x14ac:dyDescent="0.2">
      <c r="F10019" s="97"/>
    </row>
    <row r="10020" spans="6:6" x14ac:dyDescent="0.2">
      <c r="F10020" s="97"/>
    </row>
    <row r="10021" spans="6:6" x14ac:dyDescent="0.2">
      <c r="F10021" s="97"/>
    </row>
    <row r="10022" spans="6:6" x14ac:dyDescent="0.2">
      <c r="F10022" s="97"/>
    </row>
    <row r="10023" spans="6:6" x14ac:dyDescent="0.2">
      <c r="F10023" s="97"/>
    </row>
    <row r="10024" spans="6:6" x14ac:dyDescent="0.2">
      <c r="F10024" s="97"/>
    </row>
    <row r="10025" spans="6:6" x14ac:dyDescent="0.2">
      <c r="F10025" s="97"/>
    </row>
    <row r="10026" spans="6:6" x14ac:dyDescent="0.2">
      <c r="F10026" s="97"/>
    </row>
    <row r="10027" spans="6:6" x14ac:dyDescent="0.2">
      <c r="F10027" s="97"/>
    </row>
    <row r="10028" spans="6:6" x14ac:dyDescent="0.2">
      <c r="F10028" s="97"/>
    </row>
    <row r="10029" spans="6:6" x14ac:dyDescent="0.2">
      <c r="F10029" s="97"/>
    </row>
    <row r="10030" spans="6:6" x14ac:dyDescent="0.2">
      <c r="F10030" s="97"/>
    </row>
    <row r="10031" spans="6:6" x14ac:dyDescent="0.2">
      <c r="F10031" s="97"/>
    </row>
    <row r="10032" spans="6:6" x14ac:dyDescent="0.2">
      <c r="F10032" s="97"/>
    </row>
    <row r="10033" spans="6:6" x14ac:dyDescent="0.2">
      <c r="F10033" s="97"/>
    </row>
    <row r="10034" spans="6:6" x14ac:dyDescent="0.2">
      <c r="F10034" s="97"/>
    </row>
    <row r="10035" spans="6:6" x14ac:dyDescent="0.2">
      <c r="F10035" s="97"/>
    </row>
    <row r="10036" spans="6:6" x14ac:dyDescent="0.2">
      <c r="F10036" s="97"/>
    </row>
    <row r="10037" spans="6:6" x14ac:dyDescent="0.2">
      <c r="F10037" s="97"/>
    </row>
    <row r="10038" spans="6:6" x14ac:dyDescent="0.2">
      <c r="F10038" s="97"/>
    </row>
    <row r="10039" spans="6:6" x14ac:dyDescent="0.2">
      <c r="F10039" s="97"/>
    </row>
    <row r="10040" spans="6:6" x14ac:dyDescent="0.2">
      <c r="F10040" s="97"/>
    </row>
    <row r="10041" spans="6:6" x14ac:dyDescent="0.2">
      <c r="F10041" s="97"/>
    </row>
    <row r="10042" spans="6:6" x14ac:dyDescent="0.2">
      <c r="F10042" s="97"/>
    </row>
    <row r="10043" spans="6:6" x14ac:dyDescent="0.2">
      <c r="F10043" s="97"/>
    </row>
    <row r="10044" spans="6:6" x14ac:dyDescent="0.2">
      <c r="F10044" s="97"/>
    </row>
    <row r="10045" spans="6:6" x14ac:dyDescent="0.2">
      <c r="F10045" s="97"/>
    </row>
    <row r="10046" spans="6:6" x14ac:dyDescent="0.2">
      <c r="F10046" s="97"/>
    </row>
    <row r="10047" spans="6:6" x14ac:dyDescent="0.2">
      <c r="F10047" s="97"/>
    </row>
    <row r="10048" spans="6:6" x14ac:dyDescent="0.2">
      <c r="F10048" s="97"/>
    </row>
    <row r="10049" spans="6:6" x14ac:dyDescent="0.2">
      <c r="F10049" s="97"/>
    </row>
    <row r="10050" spans="6:6" x14ac:dyDescent="0.2">
      <c r="F10050" s="97"/>
    </row>
    <row r="10051" spans="6:6" x14ac:dyDescent="0.2">
      <c r="F10051" s="97"/>
    </row>
    <row r="10052" spans="6:6" x14ac:dyDescent="0.2">
      <c r="F10052" s="97"/>
    </row>
    <row r="10053" spans="6:6" x14ac:dyDescent="0.2">
      <c r="F10053" s="97"/>
    </row>
    <row r="10054" spans="6:6" x14ac:dyDescent="0.2">
      <c r="F10054" s="97"/>
    </row>
    <row r="10055" spans="6:6" x14ac:dyDescent="0.2">
      <c r="F10055" s="97"/>
    </row>
    <row r="10056" spans="6:6" x14ac:dyDescent="0.2">
      <c r="F10056" s="97"/>
    </row>
    <row r="10057" spans="6:6" x14ac:dyDescent="0.2">
      <c r="F10057" s="97"/>
    </row>
    <row r="10058" spans="6:6" x14ac:dyDescent="0.2">
      <c r="F10058" s="97"/>
    </row>
    <row r="10059" spans="6:6" x14ac:dyDescent="0.2">
      <c r="F10059" s="97"/>
    </row>
    <row r="10060" spans="6:6" x14ac:dyDescent="0.2">
      <c r="F10060" s="97"/>
    </row>
    <row r="10061" spans="6:6" x14ac:dyDescent="0.2">
      <c r="F10061" s="97"/>
    </row>
    <row r="10062" spans="6:6" x14ac:dyDescent="0.2">
      <c r="F10062" s="97"/>
    </row>
    <row r="10063" spans="6:6" x14ac:dyDescent="0.2">
      <c r="F10063" s="97"/>
    </row>
    <row r="10064" spans="6:6" x14ac:dyDescent="0.2">
      <c r="F10064" s="97"/>
    </row>
    <row r="10065" spans="6:6" x14ac:dyDescent="0.2">
      <c r="F10065" s="97"/>
    </row>
    <row r="10066" spans="6:6" x14ac:dyDescent="0.2">
      <c r="F10066" s="97"/>
    </row>
    <row r="10067" spans="6:6" x14ac:dyDescent="0.2">
      <c r="F10067" s="97"/>
    </row>
    <row r="10068" spans="6:6" x14ac:dyDescent="0.2">
      <c r="F10068" s="97"/>
    </row>
    <row r="10069" spans="6:6" x14ac:dyDescent="0.2">
      <c r="F10069" s="97"/>
    </row>
    <row r="10070" spans="6:6" x14ac:dyDescent="0.2">
      <c r="F10070" s="97"/>
    </row>
    <row r="10071" spans="6:6" x14ac:dyDescent="0.2">
      <c r="F10071" s="97"/>
    </row>
    <row r="10072" spans="6:6" x14ac:dyDescent="0.2">
      <c r="F10072" s="97"/>
    </row>
    <row r="10073" spans="6:6" x14ac:dyDescent="0.2">
      <c r="F10073" s="97"/>
    </row>
    <row r="10074" spans="6:6" x14ac:dyDescent="0.2">
      <c r="F10074" s="97"/>
    </row>
    <row r="10075" spans="6:6" x14ac:dyDescent="0.2">
      <c r="F10075" s="97"/>
    </row>
    <row r="10076" spans="6:6" x14ac:dyDescent="0.2">
      <c r="F10076" s="97"/>
    </row>
    <row r="10077" spans="6:6" x14ac:dyDescent="0.2">
      <c r="F10077" s="97"/>
    </row>
    <row r="10078" spans="6:6" x14ac:dyDescent="0.2">
      <c r="F10078" s="97"/>
    </row>
    <row r="10079" spans="6:6" x14ac:dyDescent="0.2">
      <c r="F10079" s="97"/>
    </row>
    <row r="10080" spans="6:6" x14ac:dyDescent="0.2">
      <c r="F10080" s="97"/>
    </row>
    <row r="10081" spans="6:6" x14ac:dyDescent="0.2">
      <c r="F10081" s="97"/>
    </row>
    <row r="10082" spans="6:6" x14ac:dyDescent="0.2">
      <c r="F10082" s="97"/>
    </row>
    <row r="10083" spans="6:6" x14ac:dyDescent="0.2">
      <c r="F10083" s="97"/>
    </row>
    <row r="10084" spans="6:6" x14ac:dyDescent="0.2">
      <c r="F10084" s="97"/>
    </row>
    <row r="10085" spans="6:6" x14ac:dyDescent="0.2">
      <c r="F10085" s="97"/>
    </row>
    <row r="10086" spans="6:6" x14ac:dyDescent="0.2">
      <c r="F10086" s="97"/>
    </row>
    <row r="10087" spans="6:6" x14ac:dyDescent="0.2">
      <c r="F10087" s="97"/>
    </row>
    <row r="10088" spans="6:6" x14ac:dyDescent="0.2">
      <c r="F10088" s="97"/>
    </row>
    <row r="10089" spans="6:6" x14ac:dyDescent="0.2">
      <c r="F10089" s="97"/>
    </row>
    <row r="10090" spans="6:6" x14ac:dyDescent="0.2">
      <c r="F10090" s="97"/>
    </row>
    <row r="10091" spans="6:6" x14ac:dyDescent="0.2">
      <c r="F10091" s="97"/>
    </row>
    <row r="10092" spans="6:6" x14ac:dyDescent="0.2">
      <c r="F10092" s="97"/>
    </row>
    <row r="10093" spans="6:6" x14ac:dyDescent="0.2">
      <c r="F10093" s="97"/>
    </row>
    <row r="10094" spans="6:6" x14ac:dyDescent="0.2">
      <c r="F10094" s="97"/>
    </row>
    <row r="10095" spans="6:6" x14ac:dyDescent="0.2">
      <c r="F10095" s="97"/>
    </row>
    <row r="10096" spans="6:6" x14ac:dyDescent="0.2">
      <c r="F10096" s="97"/>
    </row>
    <row r="10097" spans="6:6" x14ac:dyDescent="0.2">
      <c r="F10097" s="97"/>
    </row>
    <row r="10098" spans="6:6" x14ac:dyDescent="0.2">
      <c r="F10098" s="97"/>
    </row>
    <row r="10099" spans="6:6" x14ac:dyDescent="0.2">
      <c r="F10099" s="97"/>
    </row>
    <row r="10100" spans="6:6" x14ac:dyDescent="0.2">
      <c r="F10100" s="97"/>
    </row>
    <row r="10101" spans="6:6" x14ac:dyDescent="0.2">
      <c r="F10101" s="97"/>
    </row>
    <row r="10102" spans="6:6" x14ac:dyDescent="0.2">
      <c r="F10102" s="97"/>
    </row>
    <row r="10103" spans="6:6" x14ac:dyDescent="0.2">
      <c r="F10103" s="97"/>
    </row>
    <row r="10104" spans="6:6" x14ac:dyDescent="0.2">
      <c r="F10104" s="97"/>
    </row>
    <row r="10105" spans="6:6" x14ac:dyDescent="0.2">
      <c r="F10105" s="97"/>
    </row>
    <row r="10106" spans="6:6" x14ac:dyDescent="0.2">
      <c r="F10106" s="97"/>
    </row>
    <row r="10107" spans="6:6" x14ac:dyDescent="0.2">
      <c r="F10107" s="97"/>
    </row>
    <row r="10108" spans="6:6" x14ac:dyDescent="0.2">
      <c r="F10108" s="97"/>
    </row>
    <row r="10109" spans="6:6" x14ac:dyDescent="0.2">
      <c r="F10109" s="97"/>
    </row>
    <row r="10110" spans="6:6" x14ac:dyDescent="0.2">
      <c r="F10110" s="97"/>
    </row>
    <row r="10111" spans="6:6" x14ac:dyDescent="0.2">
      <c r="F10111" s="97"/>
    </row>
    <row r="10112" spans="6:6" x14ac:dyDescent="0.2">
      <c r="F10112" s="97"/>
    </row>
    <row r="10113" spans="6:6" x14ac:dyDescent="0.2">
      <c r="F10113" s="97"/>
    </row>
    <row r="10114" spans="6:6" x14ac:dyDescent="0.2">
      <c r="F10114" s="97"/>
    </row>
    <row r="10115" spans="6:6" x14ac:dyDescent="0.2">
      <c r="F10115" s="97"/>
    </row>
    <row r="10116" spans="6:6" x14ac:dyDescent="0.2">
      <c r="F10116" s="97"/>
    </row>
    <row r="10117" spans="6:6" x14ac:dyDescent="0.2">
      <c r="F10117" s="97"/>
    </row>
    <row r="10118" spans="6:6" x14ac:dyDescent="0.2">
      <c r="F10118" s="97"/>
    </row>
    <row r="10119" spans="6:6" x14ac:dyDescent="0.2">
      <c r="F10119" s="97"/>
    </row>
    <row r="10120" spans="6:6" x14ac:dyDescent="0.2">
      <c r="F10120" s="97"/>
    </row>
    <row r="10121" spans="6:6" x14ac:dyDescent="0.2">
      <c r="F10121" s="97"/>
    </row>
    <row r="10122" spans="6:6" x14ac:dyDescent="0.2">
      <c r="F10122" s="97"/>
    </row>
    <row r="10123" spans="6:6" x14ac:dyDescent="0.2">
      <c r="F10123" s="97"/>
    </row>
    <row r="10124" spans="6:6" x14ac:dyDescent="0.2">
      <c r="F10124" s="97"/>
    </row>
    <row r="10125" spans="6:6" x14ac:dyDescent="0.2">
      <c r="F10125" s="97"/>
    </row>
    <row r="10126" spans="6:6" x14ac:dyDescent="0.2">
      <c r="F10126" s="97"/>
    </row>
    <row r="10127" spans="6:6" x14ac:dyDescent="0.2">
      <c r="F10127" s="97"/>
    </row>
    <row r="10128" spans="6:6" x14ac:dyDescent="0.2">
      <c r="F10128" s="97"/>
    </row>
    <row r="10129" spans="6:6" x14ac:dyDescent="0.2">
      <c r="F10129" s="97"/>
    </row>
    <row r="10130" spans="6:6" x14ac:dyDescent="0.2">
      <c r="F10130" s="97"/>
    </row>
    <row r="10131" spans="6:6" x14ac:dyDescent="0.2">
      <c r="F10131" s="97"/>
    </row>
    <row r="10132" spans="6:6" x14ac:dyDescent="0.2">
      <c r="F10132" s="97"/>
    </row>
    <row r="10133" spans="6:6" x14ac:dyDescent="0.2">
      <c r="F10133" s="97"/>
    </row>
    <row r="10134" spans="6:6" x14ac:dyDescent="0.2">
      <c r="F10134" s="97"/>
    </row>
    <row r="10135" spans="6:6" x14ac:dyDescent="0.2">
      <c r="F10135" s="97"/>
    </row>
    <row r="10136" spans="6:6" x14ac:dyDescent="0.2">
      <c r="F10136" s="97"/>
    </row>
    <row r="10137" spans="6:6" x14ac:dyDescent="0.2">
      <c r="F10137" s="97"/>
    </row>
    <row r="10138" spans="6:6" x14ac:dyDescent="0.2">
      <c r="F10138" s="97"/>
    </row>
    <row r="10139" spans="6:6" x14ac:dyDescent="0.2">
      <c r="F10139" s="97"/>
    </row>
    <row r="10140" spans="6:6" x14ac:dyDescent="0.2">
      <c r="F10140" s="97"/>
    </row>
    <row r="10141" spans="6:6" x14ac:dyDescent="0.2">
      <c r="F10141" s="97"/>
    </row>
    <row r="10142" spans="6:6" x14ac:dyDescent="0.2">
      <c r="F10142" s="97"/>
    </row>
    <row r="10143" spans="6:6" x14ac:dyDescent="0.2">
      <c r="F10143" s="97"/>
    </row>
    <row r="10144" spans="6:6" x14ac:dyDescent="0.2">
      <c r="F10144" s="97"/>
    </row>
    <row r="10145" spans="6:6" x14ac:dyDescent="0.2">
      <c r="F10145" s="97"/>
    </row>
    <row r="10146" spans="6:6" x14ac:dyDescent="0.2">
      <c r="F10146" s="97"/>
    </row>
    <row r="10147" spans="6:6" x14ac:dyDescent="0.2">
      <c r="F10147" s="97"/>
    </row>
    <row r="10148" spans="6:6" x14ac:dyDescent="0.2">
      <c r="F10148" s="97"/>
    </row>
    <row r="10149" spans="6:6" x14ac:dyDescent="0.2">
      <c r="F10149" s="97"/>
    </row>
    <row r="10150" spans="6:6" x14ac:dyDescent="0.2">
      <c r="F10150" s="97"/>
    </row>
    <row r="10151" spans="6:6" x14ac:dyDescent="0.2">
      <c r="F10151" s="97"/>
    </row>
    <row r="10152" spans="6:6" x14ac:dyDescent="0.2">
      <c r="F10152" s="97"/>
    </row>
    <row r="10153" spans="6:6" x14ac:dyDescent="0.2">
      <c r="F10153" s="97"/>
    </row>
    <row r="10154" spans="6:6" x14ac:dyDescent="0.2">
      <c r="F10154" s="97"/>
    </row>
    <row r="10155" spans="6:6" x14ac:dyDescent="0.2">
      <c r="F10155" s="97"/>
    </row>
    <row r="10156" spans="6:6" x14ac:dyDescent="0.2">
      <c r="F10156" s="97"/>
    </row>
    <row r="10157" spans="6:6" x14ac:dyDescent="0.2">
      <c r="F10157" s="97"/>
    </row>
    <row r="10158" spans="6:6" x14ac:dyDescent="0.2">
      <c r="F10158" s="97"/>
    </row>
    <row r="10159" spans="6:6" x14ac:dyDescent="0.2">
      <c r="F10159" s="97"/>
    </row>
    <row r="10160" spans="6:6" x14ac:dyDescent="0.2">
      <c r="F10160" s="97"/>
    </row>
    <row r="10161" spans="6:6" x14ac:dyDescent="0.2">
      <c r="F10161" s="97"/>
    </row>
    <row r="10162" spans="6:6" x14ac:dyDescent="0.2">
      <c r="F10162" s="97"/>
    </row>
    <row r="10163" spans="6:6" x14ac:dyDescent="0.2">
      <c r="F10163" s="97"/>
    </row>
    <row r="10164" spans="6:6" x14ac:dyDescent="0.2">
      <c r="F10164" s="97"/>
    </row>
    <row r="10165" spans="6:6" x14ac:dyDescent="0.2">
      <c r="F10165" s="97"/>
    </row>
    <row r="10166" spans="6:6" x14ac:dyDescent="0.2">
      <c r="F10166" s="97"/>
    </row>
    <row r="10167" spans="6:6" x14ac:dyDescent="0.2">
      <c r="F10167" s="97"/>
    </row>
    <row r="10168" spans="6:6" x14ac:dyDescent="0.2">
      <c r="F10168" s="97"/>
    </row>
    <row r="10169" spans="6:6" x14ac:dyDescent="0.2">
      <c r="F10169" s="97"/>
    </row>
    <row r="10170" spans="6:6" x14ac:dyDescent="0.2">
      <c r="F10170" s="97"/>
    </row>
    <row r="10171" spans="6:6" x14ac:dyDescent="0.2">
      <c r="F10171" s="97"/>
    </row>
    <row r="10172" spans="6:6" x14ac:dyDescent="0.2">
      <c r="F10172" s="97"/>
    </row>
    <row r="10173" spans="6:6" x14ac:dyDescent="0.2">
      <c r="F10173" s="97"/>
    </row>
    <row r="10174" spans="6:6" x14ac:dyDescent="0.2">
      <c r="F10174" s="97"/>
    </row>
    <row r="10175" spans="6:6" x14ac:dyDescent="0.2">
      <c r="F10175" s="97"/>
    </row>
    <row r="10176" spans="6:6" x14ac:dyDescent="0.2">
      <c r="F10176" s="97"/>
    </row>
    <row r="10177" spans="6:6" x14ac:dyDescent="0.2">
      <c r="F10177" s="97"/>
    </row>
    <row r="10178" spans="6:6" x14ac:dyDescent="0.2">
      <c r="F10178" s="97"/>
    </row>
    <row r="10179" spans="6:6" x14ac:dyDescent="0.2">
      <c r="F10179" s="97"/>
    </row>
    <row r="10180" spans="6:6" x14ac:dyDescent="0.2">
      <c r="F10180" s="97"/>
    </row>
    <row r="10181" spans="6:6" x14ac:dyDescent="0.2">
      <c r="F10181" s="97"/>
    </row>
    <row r="10182" spans="6:6" x14ac:dyDescent="0.2">
      <c r="F10182" s="97"/>
    </row>
    <row r="10183" spans="6:6" x14ac:dyDescent="0.2">
      <c r="F10183" s="97"/>
    </row>
    <row r="10184" spans="6:6" x14ac:dyDescent="0.2">
      <c r="F10184" s="97"/>
    </row>
    <row r="10185" spans="6:6" x14ac:dyDescent="0.2">
      <c r="F10185" s="97"/>
    </row>
    <row r="10186" spans="6:6" x14ac:dyDescent="0.2">
      <c r="F10186" s="97"/>
    </row>
    <row r="10187" spans="6:6" x14ac:dyDescent="0.2">
      <c r="F10187" s="97"/>
    </row>
    <row r="10188" spans="6:6" x14ac:dyDescent="0.2">
      <c r="F10188" s="97"/>
    </row>
    <row r="10189" spans="6:6" x14ac:dyDescent="0.2">
      <c r="F10189" s="97"/>
    </row>
    <row r="10190" spans="6:6" x14ac:dyDescent="0.2">
      <c r="F10190" s="97"/>
    </row>
    <row r="10191" spans="6:6" x14ac:dyDescent="0.2">
      <c r="F10191" s="97"/>
    </row>
    <row r="10192" spans="6:6" x14ac:dyDescent="0.2">
      <c r="F10192" s="97"/>
    </row>
    <row r="10193" spans="6:6" x14ac:dyDescent="0.2">
      <c r="F10193" s="97"/>
    </row>
    <row r="10194" spans="6:6" x14ac:dyDescent="0.2">
      <c r="F10194" s="97"/>
    </row>
    <row r="10195" spans="6:6" x14ac:dyDescent="0.2">
      <c r="F10195" s="97"/>
    </row>
    <row r="10196" spans="6:6" x14ac:dyDescent="0.2">
      <c r="F10196" s="97"/>
    </row>
    <row r="10197" spans="6:6" x14ac:dyDescent="0.2">
      <c r="F10197" s="97"/>
    </row>
    <row r="10198" spans="6:6" x14ac:dyDescent="0.2">
      <c r="F10198" s="97"/>
    </row>
    <row r="10199" spans="6:6" x14ac:dyDescent="0.2">
      <c r="F10199" s="97"/>
    </row>
    <row r="10200" spans="6:6" x14ac:dyDescent="0.2">
      <c r="F10200" s="97"/>
    </row>
    <row r="10201" spans="6:6" x14ac:dyDescent="0.2">
      <c r="F10201" s="97"/>
    </row>
    <row r="10202" spans="6:6" x14ac:dyDescent="0.2">
      <c r="F10202" s="97"/>
    </row>
    <row r="10203" spans="6:6" x14ac:dyDescent="0.2">
      <c r="F10203" s="97"/>
    </row>
    <row r="10204" spans="6:6" x14ac:dyDescent="0.2">
      <c r="F10204" s="97"/>
    </row>
    <row r="10205" spans="6:6" x14ac:dyDescent="0.2">
      <c r="F10205" s="97"/>
    </row>
    <row r="10206" spans="6:6" x14ac:dyDescent="0.2">
      <c r="F10206" s="97"/>
    </row>
    <row r="10207" spans="6:6" x14ac:dyDescent="0.2">
      <c r="F10207" s="97"/>
    </row>
    <row r="10208" spans="6:6" x14ac:dyDescent="0.2">
      <c r="F10208" s="97"/>
    </row>
    <row r="10209" spans="6:6" x14ac:dyDescent="0.2">
      <c r="F10209" s="97"/>
    </row>
    <row r="10210" spans="6:6" x14ac:dyDescent="0.2">
      <c r="F10210" s="97"/>
    </row>
    <row r="10211" spans="6:6" x14ac:dyDescent="0.2">
      <c r="F10211" s="97"/>
    </row>
    <row r="10212" spans="6:6" x14ac:dyDescent="0.2">
      <c r="F10212" s="97"/>
    </row>
    <row r="10213" spans="6:6" x14ac:dyDescent="0.2">
      <c r="F10213" s="97"/>
    </row>
    <row r="10214" spans="6:6" x14ac:dyDescent="0.2">
      <c r="F10214" s="97"/>
    </row>
    <row r="10215" spans="6:6" x14ac:dyDescent="0.2">
      <c r="F10215" s="97"/>
    </row>
    <row r="10216" spans="6:6" x14ac:dyDescent="0.2">
      <c r="F10216" s="97"/>
    </row>
    <row r="10217" spans="6:6" x14ac:dyDescent="0.2">
      <c r="F10217" s="97"/>
    </row>
    <row r="10218" spans="6:6" x14ac:dyDescent="0.2">
      <c r="F10218" s="97"/>
    </row>
    <row r="10219" spans="6:6" x14ac:dyDescent="0.2">
      <c r="F10219" s="97"/>
    </row>
    <row r="10220" spans="6:6" x14ac:dyDescent="0.2">
      <c r="F10220" s="97"/>
    </row>
    <row r="10221" spans="6:6" x14ac:dyDescent="0.2">
      <c r="F10221" s="97"/>
    </row>
    <row r="10222" spans="6:6" x14ac:dyDescent="0.2">
      <c r="F10222" s="97"/>
    </row>
    <row r="10223" spans="6:6" x14ac:dyDescent="0.2">
      <c r="F10223" s="97"/>
    </row>
    <row r="10224" spans="6:6" x14ac:dyDescent="0.2">
      <c r="F10224" s="97"/>
    </row>
    <row r="10225" spans="6:6" x14ac:dyDescent="0.2">
      <c r="F10225" s="97"/>
    </row>
    <row r="10226" spans="6:6" x14ac:dyDescent="0.2">
      <c r="F10226" s="97"/>
    </row>
    <row r="10227" spans="6:6" x14ac:dyDescent="0.2">
      <c r="F10227" s="97"/>
    </row>
    <row r="10228" spans="6:6" x14ac:dyDescent="0.2">
      <c r="F10228" s="97"/>
    </row>
    <row r="10229" spans="6:6" x14ac:dyDescent="0.2">
      <c r="F10229" s="97"/>
    </row>
    <row r="10230" spans="6:6" x14ac:dyDescent="0.2">
      <c r="F10230" s="97"/>
    </row>
    <row r="10231" spans="6:6" x14ac:dyDescent="0.2">
      <c r="F10231" s="97"/>
    </row>
    <row r="10232" spans="6:6" x14ac:dyDescent="0.2">
      <c r="F10232" s="97"/>
    </row>
    <row r="10233" spans="6:6" x14ac:dyDescent="0.2">
      <c r="F10233" s="97"/>
    </row>
    <row r="10234" spans="6:6" x14ac:dyDescent="0.2">
      <c r="F10234" s="97"/>
    </row>
    <row r="10235" spans="6:6" x14ac:dyDescent="0.2">
      <c r="F10235" s="97"/>
    </row>
    <row r="10236" spans="6:6" x14ac:dyDescent="0.2">
      <c r="F10236" s="97"/>
    </row>
    <row r="10237" spans="6:6" x14ac:dyDescent="0.2">
      <c r="F10237" s="97"/>
    </row>
    <row r="10238" spans="6:6" x14ac:dyDescent="0.2">
      <c r="F10238" s="97"/>
    </row>
    <row r="10239" spans="6:6" x14ac:dyDescent="0.2">
      <c r="F10239" s="97"/>
    </row>
    <row r="10240" spans="6:6" x14ac:dyDescent="0.2">
      <c r="F10240" s="97"/>
    </row>
    <row r="10241" spans="6:6" x14ac:dyDescent="0.2">
      <c r="F10241" s="97"/>
    </row>
    <row r="10242" spans="6:6" x14ac:dyDescent="0.2">
      <c r="F10242" s="97"/>
    </row>
    <row r="10243" spans="6:6" x14ac:dyDescent="0.2">
      <c r="F10243" s="97"/>
    </row>
    <row r="10244" spans="6:6" x14ac:dyDescent="0.2">
      <c r="F10244" s="97"/>
    </row>
    <row r="10245" spans="6:6" x14ac:dyDescent="0.2">
      <c r="F10245" s="97"/>
    </row>
    <row r="10246" spans="6:6" x14ac:dyDescent="0.2">
      <c r="F10246" s="97"/>
    </row>
    <row r="10247" spans="6:6" x14ac:dyDescent="0.2">
      <c r="F10247" s="97"/>
    </row>
    <row r="10248" spans="6:6" x14ac:dyDescent="0.2">
      <c r="F10248" s="97"/>
    </row>
    <row r="10249" spans="6:6" x14ac:dyDescent="0.2">
      <c r="F10249" s="97"/>
    </row>
    <row r="10250" spans="6:6" x14ac:dyDescent="0.2">
      <c r="F10250" s="97"/>
    </row>
    <row r="10251" spans="6:6" x14ac:dyDescent="0.2">
      <c r="F10251" s="97"/>
    </row>
    <row r="10252" spans="6:6" x14ac:dyDescent="0.2">
      <c r="F10252" s="97"/>
    </row>
    <row r="10253" spans="6:6" x14ac:dyDescent="0.2">
      <c r="F10253" s="97"/>
    </row>
    <row r="10254" spans="6:6" x14ac:dyDescent="0.2">
      <c r="F10254" s="97"/>
    </row>
    <row r="10255" spans="6:6" x14ac:dyDescent="0.2">
      <c r="F10255" s="97"/>
    </row>
    <row r="10256" spans="6:6" x14ac:dyDescent="0.2">
      <c r="F10256" s="97"/>
    </row>
    <row r="10257" spans="6:6" x14ac:dyDescent="0.2">
      <c r="F10257" s="97"/>
    </row>
    <row r="10258" spans="6:6" x14ac:dyDescent="0.2">
      <c r="F10258" s="97"/>
    </row>
    <row r="10259" spans="6:6" x14ac:dyDescent="0.2">
      <c r="F10259" s="97"/>
    </row>
    <row r="10260" spans="6:6" x14ac:dyDescent="0.2">
      <c r="F10260" s="97"/>
    </row>
    <row r="10261" spans="6:6" x14ac:dyDescent="0.2">
      <c r="F10261" s="97"/>
    </row>
    <row r="10262" spans="6:6" x14ac:dyDescent="0.2">
      <c r="F10262" s="97"/>
    </row>
    <row r="10263" spans="6:6" x14ac:dyDescent="0.2">
      <c r="F10263" s="97"/>
    </row>
    <row r="10264" spans="6:6" x14ac:dyDescent="0.2">
      <c r="F10264" s="97"/>
    </row>
    <row r="10265" spans="6:6" x14ac:dyDescent="0.2">
      <c r="F10265" s="97"/>
    </row>
    <row r="10266" spans="6:6" x14ac:dyDescent="0.2">
      <c r="F10266" s="97"/>
    </row>
    <row r="10267" spans="6:6" x14ac:dyDescent="0.2">
      <c r="F10267" s="97"/>
    </row>
    <row r="10268" spans="6:6" x14ac:dyDescent="0.2">
      <c r="F10268" s="97"/>
    </row>
    <row r="10269" spans="6:6" x14ac:dyDescent="0.2">
      <c r="F10269" s="97"/>
    </row>
    <row r="10270" spans="6:6" x14ac:dyDescent="0.2">
      <c r="F10270" s="97"/>
    </row>
    <row r="10271" spans="6:6" x14ac:dyDescent="0.2">
      <c r="F10271" s="97"/>
    </row>
    <row r="10272" spans="6:6" x14ac:dyDescent="0.2">
      <c r="F10272" s="97"/>
    </row>
    <row r="10273" spans="6:6" x14ac:dyDescent="0.2">
      <c r="F10273" s="97"/>
    </row>
    <row r="10274" spans="6:6" x14ac:dyDescent="0.2">
      <c r="F10274" s="97"/>
    </row>
    <row r="10275" spans="6:6" x14ac:dyDescent="0.2">
      <c r="F10275" s="97"/>
    </row>
    <row r="10276" spans="6:6" x14ac:dyDescent="0.2">
      <c r="F10276" s="97"/>
    </row>
    <row r="10277" spans="6:6" x14ac:dyDescent="0.2">
      <c r="F10277" s="97"/>
    </row>
    <row r="10278" spans="6:6" x14ac:dyDescent="0.2">
      <c r="F10278" s="97"/>
    </row>
    <row r="10279" spans="6:6" x14ac:dyDescent="0.2">
      <c r="F10279" s="97"/>
    </row>
    <row r="10280" spans="6:6" x14ac:dyDescent="0.2">
      <c r="F10280" s="97"/>
    </row>
    <row r="10281" spans="6:6" x14ac:dyDescent="0.2">
      <c r="F10281" s="97"/>
    </row>
    <row r="10282" spans="6:6" x14ac:dyDescent="0.2">
      <c r="F10282" s="97"/>
    </row>
    <row r="10283" spans="6:6" x14ac:dyDescent="0.2">
      <c r="F10283" s="97"/>
    </row>
    <row r="10284" spans="6:6" x14ac:dyDescent="0.2">
      <c r="F10284" s="97"/>
    </row>
    <row r="10285" spans="6:6" x14ac:dyDescent="0.2">
      <c r="F10285" s="97"/>
    </row>
    <row r="10286" spans="6:6" x14ac:dyDescent="0.2">
      <c r="F10286" s="97"/>
    </row>
    <row r="10287" spans="6:6" x14ac:dyDescent="0.2">
      <c r="F10287" s="97"/>
    </row>
    <row r="10288" spans="6:6" x14ac:dyDescent="0.2">
      <c r="F10288" s="97"/>
    </row>
    <row r="10289" spans="6:6" x14ac:dyDescent="0.2">
      <c r="F10289" s="97"/>
    </row>
    <row r="10290" spans="6:6" x14ac:dyDescent="0.2">
      <c r="F10290" s="97"/>
    </row>
    <row r="10291" spans="6:6" x14ac:dyDescent="0.2">
      <c r="F10291" s="97"/>
    </row>
    <row r="10292" spans="6:6" x14ac:dyDescent="0.2">
      <c r="F10292" s="97"/>
    </row>
    <row r="10293" spans="6:6" x14ac:dyDescent="0.2">
      <c r="F10293" s="97"/>
    </row>
    <row r="10294" spans="6:6" x14ac:dyDescent="0.2">
      <c r="F10294" s="97"/>
    </row>
    <row r="10295" spans="6:6" x14ac:dyDescent="0.2">
      <c r="F10295" s="97"/>
    </row>
    <row r="10296" spans="6:6" x14ac:dyDescent="0.2">
      <c r="F10296" s="97"/>
    </row>
    <row r="10297" spans="6:6" x14ac:dyDescent="0.2">
      <c r="F10297" s="97"/>
    </row>
    <row r="10298" spans="6:6" x14ac:dyDescent="0.2">
      <c r="F10298" s="97"/>
    </row>
    <row r="10299" spans="6:6" x14ac:dyDescent="0.2">
      <c r="F10299" s="97"/>
    </row>
    <row r="10300" spans="6:6" x14ac:dyDescent="0.2">
      <c r="F10300" s="97"/>
    </row>
    <row r="10301" spans="6:6" x14ac:dyDescent="0.2">
      <c r="F10301" s="97"/>
    </row>
    <row r="10302" spans="6:6" x14ac:dyDescent="0.2">
      <c r="F10302" s="97"/>
    </row>
    <row r="10303" spans="6:6" x14ac:dyDescent="0.2">
      <c r="F10303" s="97"/>
    </row>
    <row r="10304" spans="6:6" x14ac:dyDescent="0.2">
      <c r="F10304" s="97"/>
    </row>
    <row r="10305" spans="6:6" x14ac:dyDescent="0.2">
      <c r="F10305" s="97"/>
    </row>
    <row r="10306" spans="6:6" x14ac:dyDescent="0.2">
      <c r="F10306" s="97"/>
    </row>
    <row r="10307" spans="6:6" x14ac:dyDescent="0.2">
      <c r="F10307" s="97"/>
    </row>
    <row r="10308" spans="6:6" x14ac:dyDescent="0.2">
      <c r="F10308" s="97"/>
    </row>
    <row r="10309" spans="6:6" x14ac:dyDescent="0.2">
      <c r="F10309" s="97"/>
    </row>
    <row r="10310" spans="6:6" x14ac:dyDescent="0.2">
      <c r="F10310" s="97"/>
    </row>
    <row r="10311" spans="6:6" x14ac:dyDescent="0.2">
      <c r="F10311" s="97"/>
    </row>
    <row r="10312" spans="6:6" x14ac:dyDescent="0.2">
      <c r="F10312" s="97"/>
    </row>
    <row r="10313" spans="6:6" x14ac:dyDescent="0.2">
      <c r="F10313" s="97"/>
    </row>
    <row r="10314" spans="6:6" x14ac:dyDescent="0.2">
      <c r="F10314" s="97"/>
    </row>
    <row r="10315" spans="6:6" x14ac:dyDescent="0.2">
      <c r="F10315" s="97"/>
    </row>
    <row r="10316" spans="6:6" x14ac:dyDescent="0.2">
      <c r="F10316" s="97"/>
    </row>
    <row r="10317" spans="6:6" x14ac:dyDescent="0.2">
      <c r="F10317" s="97"/>
    </row>
    <row r="10318" spans="6:6" x14ac:dyDescent="0.2">
      <c r="F10318" s="97"/>
    </row>
    <row r="10319" spans="6:6" x14ac:dyDescent="0.2">
      <c r="F10319" s="97"/>
    </row>
    <row r="10320" spans="6:6" x14ac:dyDescent="0.2">
      <c r="F10320" s="97"/>
    </row>
    <row r="10321" spans="6:6" x14ac:dyDescent="0.2">
      <c r="F10321" s="97"/>
    </row>
    <row r="10322" spans="6:6" x14ac:dyDescent="0.2">
      <c r="F10322" s="97"/>
    </row>
    <row r="10323" spans="6:6" x14ac:dyDescent="0.2">
      <c r="F10323" s="97"/>
    </row>
    <row r="10324" spans="6:6" x14ac:dyDescent="0.2">
      <c r="F10324" s="97"/>
    </row>
    <row r="10325" spans="6:6" x14ac:dyDescent="0.2">
      <c r="F10325" s="97"/>
    </row>
    <row r="10326" spans="6:6" x14ac:dyDescent="0.2">
      <c r="F10326" s="97"/>
    </row>
    <row r="10327" spans="6:6" x14ac:dyDescent="0.2">
      <c r="F10327" s="97"/>
    </row>
    <row r="10328" spans="6:6" x14ac:dyDescent="0.2">
      <c r="F10328" s="97"/>
    </row>
    <row r="10329" spans="6:6" x14ac:dyDescent="0.2">
      <c r="F10329" s="97"/>
    </row>
    <row r="10330" spans="6:6" x14ac:dyDescent="0.2">
      <c r="F10330" s="97"/>
    </row>
    <row r="10331" spans="6:6" x14ac:dyDescent="0.2">
      <c r="F10331" s="97"/>
    </row>
    <row r="10332" spans="6:6" x14ac:dyDescent="0.2">
      <c r="F10332" s="97"/>
    </row>
    <row r="10333" spans="6:6" x14ac:dyDescent="0.2">
      <c r="F10333" s="97"/>
    </row>
    <row r="10334" spans="6:6" x14ac:dyDescent="0.2">
      <c r="F10334" s="97"/>
    </row>
    <row r="10335" spans="6:6" x14ac:dyDescent="0.2">
      <c r="F10335" s="97"/>
    </row>
    <row r="10336" spans="6:6" x14ac:dyDescent="0.2">
      <c r="F10336" s="97"/>
    </row>
    <row r="10337" spans="6:6" x14ac:dyDescent="0.2">
      <c r="F10337" s="97"/>
    </row>
    <row r="10338" spans="6:6" x14ac:dyDescent="0.2">
      <c r="F10338" s="97"/>
    </row>
    <row r="10339" spans="6:6" x14ac:dyDescent="0.2">
      <c r="F10339" s="97"/>
    </row>
    <row r="10340" spans="6:6" x14ac:dyDescent="0.2">
      <c r="F10340" s="97"/>
    </row>
    <row r="10341" spans="6:6" x14ac:dyDescent="0.2">
      <c r="F10341" s="97"/>
    </row>
    <row r="10342" spans="6:6" x14ac:dyDescent="0.2">
      <c r="F10342" s="97"/>
    </row>
    <row r="10343" spans="6:6" x14ac:dyDescent="0.2">
      <c r="F10343" s="97"/>
    </row>
    <row r="10344" spans="6:6" x14ac:dyDescent="0.2">
      <c r="F10344" s="97"/>
    </row>
    <row r="10345" spans="6:6" x14ac:dyDescent="0.2">
      <c r="F10345" s="97"/>
    </row>
    <row r="10346" spans="6:6" x14ac:dyDescent="0.2">
      <c r="F10346" s="97"/>
    </row>
    <row r="10347" spans="6:6" x14ac:dyDescent="0.2">
      <c r="F10347" s="97"/>
    </row>
    <row r="10348" spans="6:6" x14ac:dyDescent="0.2">
      <c r="F10348" s="97"/>
    </row>
    <row r="10349" spans="6:6" x14ac:dyDescent="0.2">
      <c r="F10349" s="97"/>
    </row>
    <row r="10350" spans="6:6" x14ac:dyDescent="0.2">
      <c r="F10350" s="97"/>
    </row>
    <row r="10351" spans="6:6" x14ac:dyDescent="0.2">
      <c r="F10351" s="97"/>
    </row>
    <row r="10352" spans="6:6" x14ac:dyDescent="0.2">
      <c r="F10352" s="97"/>
    </row>
    <row r="10353" spans="6:6" x14ac:dyDescent="0.2">
      <c r="F10353" s="97"/>
    </row>
    <row r="10354" spans="6:6" x14ac:dyDescent="0.2">
      <c r="F10354" s="97"/>
    </row>
    <row r="10355" spans="6:6" x14ac:dyDescent="0.2">
      <c r="F10355" s="97"/>
    </row>
    <row r="10356" spans="6:6" x14ac:dyDescent="0.2">
      <c r="F10356" s="97"/>
    </row>
    <row r="10357" spans="6:6" x14ac:dyDescent="0.2">
      <c r="F10357" s="97"/>
    </row>
    <row r="10358" spans="6:6" x14ac:dyDescent="0.2">
      <c r="F10358" s="97"/>
    </row>
    <row r="10359" spans="6:6" x14ac:dyDescent="0.2">
      <c r="F10359" s="97"/>
    </row>
    <row r="10360" spans="6:6" x14ac:dyDescent="0.2">
      <c r="F10360" s="97"/>
    </row>
    <row r="10361" spans="6:6" x14ac:dyDescent="0.2">
      <c r="F10361" s="97"/>
    </row>
    <row r="10362" spans="6:6" x14ac:dyDescent="0.2">
      <c r="F10362" s="97"/>
    </row>
    <row r="10363" spans="6:6" x14ac:dyDescent="0.2">
      <c r="F10363" s="97"/>
    </row>
    <row r="10364" spans="6:6" x14ac:dyDescent="0.2">
      <c r="F10364" s="97"/>
    </row>
    <row r="10365" spans="6:6" x14ac:dyDescent="0.2">
      <c r="F10365" s="97"/>
    </row>
    <row r="10366" spans="6:6" x14ac:dyDescent="0.2">
      <c r="F10366" s="97"/>
    </row>
    <row r="10367" spans="6:6" x14ac:dyDescent="0.2">
      <c r="F10367" s="97"/>
    </row>
    <row r="10368" spans="6:6" x14ac:dyDescent="0.2">
      <c r="F10368" s="97"/>
    </row>
    <row r="10369" spans="6:6" x14ac:dyDescent="0.2">
      <c r="F10369" s="97"/>
    </row>
    <row r="10370" spans="6:6" x14ac:dyDescent="0.2">
      <c r="F10370" s="97"/>
    </row>
    <row r="10371" spans="6:6" x14ac:dyDescent="0.2">
      <c r="F10371" s="97"/>
    </row>
    <row r="10372" spans="6:6" x14ac:dyDescent="0.2">
      <c r="F10372" s="97"/>
    </row>
    <row r="10373" spans="6:6" x14ac:dyDescent="0.2">
      <c r="F10373" s="97"/>
    </row>
    <row r="10374" spans="6:6" x14ac:dyDescent="0.2">
      <c r="F10374" s="97"/>
    </row>
    <row r="10375" spans="6:6" x14ac:dyDescent="0.2">
      <c r="F10375" s="97"/>
    </row>
    <row r="10376" spans="6:6" x14ac:dyDescent="0.2">
      <c r="F10376" s="97"/>
    </row>
    <row r="10377" spans="6:6" x14ac:dyDescent="0.2">
      <c r="F10377" s="97"/>
    </row>
    <row r="10378" spans="6:6" x14ac:dyDescent="0.2">
      <c r="F10378" s="97"/>
    </row>
    <row r="10379" spans="6:6" x14ac:dyDescent="0.2">
      <c r="F10379" s="97"/>
    </row>
    <row r="10380" spans="6:6" x14ac:dyDescent="0.2">
      <c r="F10380" s="97"/>
    </row>
    <row r="10381" spans="6:6" x14ac:dyDescent="0.2">
      <c r="F10381" s="97"/>
    </row>
    <row r="10382" spans="6:6" x14ac:dyDescent="0.2">
      <c r="F10382" s="97"/>
    </row>
    <row r="10383" spans="6:6" x14ac:dyDescent="0.2">
      <c r="F10383" s="97"/>
    </row>
    <row r="10384" spans="6:6" x14ac:dyDescent="0.2">
      <c r="F10384" s="97"/>
    </row>
    <row r="10385" spans="6:6" x14ac:dyDescent="0.2">
      <c r="F10385" s="97"/>
    </row>
    <row r="10386" spans="6:6" x14ac:dyDescent="0.2">
      <c r="F10386" s="97"/>
    </row>
    <row r="10387" spans="6:6" x14ac:dyDescent="0.2">
      <c r="F10387" s="97"/>
    </row>
    <row r="10388" spans="6:6" x14ac:dyDescent="0.2">
      <c r="F10388" s="97"/>
    </row>
    <row r="10389" spans="6:6" x14ac:dyDescent="0.2">
      <c r="F10389" s="97"/>
    </row>
    <row r="10390" spans="6:6" x14ac:dyDescent="0.2">
      <c r="F10390" s="97"/>
    </row>
    <row r="10391" spans="6:6" x14ac:dyDescent="0.2">
      <c r="F10391" s="97"/>
    </row>
    <row r="10392" spans="6:6" x14ac:dyDescent="0.2">
      <c r="F10392" s="97"/>
    </row>
    <row r="10393" spans="6:6" x14ac:dyDescent="0.2">
      <c r="F10393" s="97"/>
    </row>
    <row r="10394" spans="6:6" x14ac:dyDescent="0.2">
      <c r="F10394" s="97"/>
    </row>
    <row r="10395" spans="6:6" x14ac:dyDescent="0.2">
      <c r="F10395" s="97"/>
    </row>
    <row r="10396" spans="6:6" x14ac:dyDescent="0.2">
      <c r="F10396" s="97"/>
    </row>
    <row r="10397" spans="6:6" x14ac:dyDescent="0.2">
      <c r="F10397" s="97"/>
    </row>
    <row r="10398" spans="6:6" x14ac:dyDescent="0.2">
      <c r="F10398" s="97"/>
    </row>
    <row r="10399" spans="6:6" x14ac:dyDescent="0.2">
      <c r="F10399" s="97"/>
    </row>
    <row r="10400" spans="6:6" x14ac:dyDescent="0.2">
      <c r="F10400" s="97"/>
    </row>
    <row r="10401" spans="6:6" x14ac:dyDescent="0.2">
      <c r="F10401" s="97"/>
    </row>
    <row r="10402" spans="6:6" x14ac:dyDescent="0.2">
      <c r="F10402" s="97"/>
    </row>
    <row r="10403" spans="6:6" x14ac:dyDescent="0.2">
      <c r="F10403" s="97"/>
    </row>
    <row r="10404" spans="6:6" x14ac:dyDescent="0.2">
      <c r="F10404" s="97"/>
    </row>
    <row r="10405" spans="6:6" x14ac:dyDescent="0.2">
      <c r="F10405" s="97"/>
    </row>
    <row r="10406" spans="6:6" x14ac:dyDescent="0.2">
      <c r="F10406" s="97"/>
    </row>
    <row r="10407" spans="6:6" x14ac:dyDescent="0.2">
      <c r="F10407" s="97"/>
    </row>
    <row r="10408" spans="6:6" x14ac:dyDescent="0.2">
      <c r="F10408" s="97"/>
    </row>
    <row r="10409" spans="6:6" x14ac:dyDescent="0.2">
      <c r="F10409" s="97"/>
    </row>
    <row r="10410" spans="6:6" x14ac:dyDescent="0.2">
      <c r="F10410" s="97"/>
    </row>
    <row r="10411" spans="6:6" x14ac:dyDescent="0.2">
      <c r="F10411" s="97"/>
    </row>
    <row r="10412" spans="6:6" x14ac:dyDescent="0.2">
      <c r="F10412" s="97"/>
    </row>
    <row r="10413" spans="6:6" x14ac:dyDescent="0.2">
      <c r="F10413" s="97"/>
    </row>
    <row r="10414" spans="6:6" x14ac:dyDescent="0.2">
      <c r="F10414" s="97"/>
    </row>
    <row r="10415" spans="6:6" x14ac:dyDescent="0.2">
      <c r="F10415" s="97"/>
    </row>
    <row r="10416" spans="6:6" x14ac:dyDescent="0.2">
      <c r="F10416" s="97"/>
    </row>
    <row r="10417" spans="6:6" x14ac:dyDescent="0.2">
      <c r="F10417" s="97"/>
    </row>
    <row r="10418" spans="6:6" x14ac:dyDescent="0.2">
      <c r="F10418" s="97"/>
    </row>
    <row r="10419" spans="6:6" x14ac:dyDescent="0.2">
      <c r="F10419" s="97"/>
    </row>
    <row r="10420" spans="6:6" x14ac:dyDescent="0.2">
      <c r="F10420" s="97"/>
    </row>
    <row r="10421" spans="6:6" x14ac:dyDescent="0.2">
      <c r="F10421" s="97"/>
    </row>
    <row r="10422" spans="6:6" x14ac:dyDescent="0.2">
      <c r="F10422" s="97"/>
    </row>
    <row r="10423" spans="6:6" x14ac:dyDescent="0.2">
      <c r="F10423" s="97"/>
    </row>
    <row r="10424" spans="6:6" x14ac:dyDescent="0.2">
      <c r="F10424" s="97"/>
    </row>
    <row r="10425" spans="6:6" x14ac:dyDescent="0.2">
      <c r="F10425" s="97"/>
    </row>
    <row r="10426" spans="6:6" x14ac:dyDescent="0.2">
      <c r="F10426" s="97"/>
    </row>
    <row r="10427" spans="6:6" x14ac:dyDescent="0.2">
      <c r="F10427" s="97"/>
    </row>
    <row r="10428" spans="6:6" x14ac:dyDescent="0.2">
      <c r="F10428" s="97"/>
    </row>
    <row r="10429" spans="6:6" x14ac:dyDescent="0.2">
      <c r="F10429" s="97"/>
    </row>
    <row r="10430" spans="6:6" x14ac:dyDescent="0.2">
      <c r="F10430" s="97"/>
    </row>
    <row r="10431" spans="6:6" x14ac:dyDescent="0.2">
      <c r="F10431" s="97"/>
    </row>
    <row r="10432" spans="6:6" x14ac:dyDescent="0.2">
      <c r="F10432" s="97"/>
    </row>
    <row r="10433" spans="6:6" x14ac:dyDescent="0.2">
      <c r="F10433" s="97"/>
    </row>
    <row r="10434" spans="6:6" x14ac:dyDescent="0.2">
      <c r="F10434" s="97"/>
    </row>
    <row r="10435" spans="6:6" x14ac:dyDescent="0.2">
      <c r="F10435" s="97"/>
    </row>
    <row r="10436" spans="6:6" x14ac:dyDescent="0.2">
      <c r="F10436" s="97"/>
    </row>
    <row r="10437" spans="6:6" x14ac:dyDescent="0.2">
      <c r="F10437" s="97"/>
    </row>
    <row r="10438" spans="6:6" x14ac:dyDescent="0.2">
      <c r="F10438" s="97"/>
    </row>
    <row r="10439" spans="6:6" x14ac:dyDescent="0.2">
      <c r="F10439" s="97"/>
    </row>
    <row r="10440" spans="6:6" x14ac:dyDescent="0.2">
      <c r="F10440" s="97"/>
    </row>
    <row r="10441" spans="6:6" x14ac:dyDescent="0.2">
      <c r="F10441" s="97"/>
    </row>
    <row r="10442" spans="6:6" x14ac:dyDescent="0.2">
      <c r="F10442" s="97"/>
    </row>
    <row r="10443" spans="6:6" x14ac:dyDescent="0.2">
      <c r="F10443" s="97"/>
    </row>
    <row r="10444" spans="6:6" x14ac:dyDescent="0.2">
      <c r="F10444" s="97"/>
    </row>
    <row r="10445" spans="6:6" x14ac:dyDescent="0.2">
      <c r="F10445" s="97"/>
    </row>
    <row r="10446" spans="6:6" x14ac:dyDescent="0.2">
      <c r="F10446" s="97"/>
    </row>
    <row r="10447" spans="6:6" x14ac:dyDescent="0.2">
      <c r="F10447" s="97"/>
    </row>
    <row r="10448" spans="6:6" x14ac:dyDescent="0.2">
      <c r="F10448" s="97"/>
    </row>
    <row r="10449" spans="6:6" x14ac:dyDescent="0.2">
      <c r="F10449" s="97"/>
    </row>
    <row r="10450" spans="6:6" x14ac:dyDescent="0.2">
      <c r="F10450" s="97"/>
    </row>
    <row r="10451" spans="6:6" x14ac:dyDescent="0.2">
      <c r="F10451" s="97"/>
    </row>
    <row r="10452" spans="6:6" x14ac:dyDescent="0.2">
      <c r="F10452" s="97"/>
    </row>
    <row r="10453" spans="6:6" x14ac:dyDescent="0.2">
      <c r="F10453" s="97"/>
    </row>
  </sheetData>
  <sheetProtection algorithmName="SHA-512" hashValue="G8YSW2kQHXQVACVFmnpst1Rm5v5Z2MGWuQNicTylJGAJ18HRuJV2GEqO+5Zs7h+PHuLir3KCUTfAdPM6YaQReQ==" saltValue="eqU4Jg/rQ1GEBtstiVCXDA==" spinCount="100000" sheet="1" objects="1" scenarios="1" autoFilter="0"/>
  <autoFilter ref="A11:G865" xr:uid="{00000000-0009-0000-0000-000000000000}"/>
  <mergeCells count="14">
    <mergeCell ref="A1:C1"/>
    <mergeCell ref="H3:J3"/>
    <mergeCell ref="H4:J4"/>
    <mergeCell ref="D5:E5"/>
    <mergeCell ref="H5:J5"/>
    <mergeCell ref="D3:F3"/>
    <mergeCell ref="D867:E867"/>
    <mergeCell ref="H867:K867"/>
    <mergeCell ref="D6:E6"/>
    <mergeCell ref="H6:J6"/>
    <mergeCell ref="D7:E7"/>
    <mergeCell ref="H7:J7"/>
    <mergeCell ref="D8:E8"/>
    <mergeCell ref="H8:J8"/>
  </mergeCells>
  <phoneticPr fontId="25" type="noConversion"/>
  <pageMargins left="0.7" right="0.7" top="0.78740157499999996" bottom="0.78740157499999996" header="0.3" footer="0.3"/>
  <pageSetup paperSize="9" orientation="portrait" r:id="rId1"/>
  <ignoredErrors>
    <ignoredError sqref="J339 J393 J413 J465 J492 J544 J67"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6E033-536B-42F1-BEA3-C62CAFAC85D9}">
  <sheetPr>
    <pageSetUpPr fitToPage="1"/>
  </sheetPr>
  <dimension ref="A1:K39"/>
  <sheetViews>
    <sheetView zoomScale="130" zoomScaleNormal="130" zoomScaleSheetLayoutView="80" workbookViewId="0">
      <pane ySplit="11" topLeftCell="A12" activePane="bottomLeft" state="frozen"/>
      <selection activeCell="J19" sqref="J19:V19"/>
      <selection pane="bottomLeft" activeCell="B19" sqref="B19"/>
    </sheetView>
  </sheetViews>
  <sheetFormatPr baseColWidth="10" defaultColWidth="11.5703125" defaultRowHeight="12.75" outlineLevelRow="1" x14ac:dyDescent="0.2"/>
  <cols>
    <col min="1" max="1" width="10.7109375" style="86" customWidth="1"/>
    <col min="2" max="2" width="86.28515625" style="289" bestFit="1" customWidth="1"/>
    <col min="3" max="3" width="38.7109375" style="86" customWidth="1"/>
    <col min="4" max="4" width="10.7109375" style="287" customWidth="1"/>
    <col min="5" max="6" width="10.7109375" style="288" customWidth="1"/>
    <col min="7" max="7" width="17.7109375" style="287" customWidth="1"/>
    <col min="8" max="8" width="50.7109375" style="86" customWidth="1" collapsed="1"/>
    <col min="9" max="16384" width="11.5703125" style="86"/>
  </cols>
  <sheetData>
    <row r="1" spans="1:8" ht="75" customHeight="1" thickBot="1" x14ac:dyDescent="0.25">
      <c r="A1" s="339" t="s">
        <v>1434</v>
      </c>
      <c r="B1" s="340"/>
      <c r="C1" s="340"/>
      <c r="D1" s="259"/>
      <c r="E1" s="253"/>
      <c r="F1" s="253"/>
      <c r="G1" s="259"/>
      <c r="H1" s="263"/>
    </row>
    <row r="2" spans="1:8" outlineLevel="1" x14ac:dyDescent="0.2">
      <c r="A2" s="257"/>
      <c r="B2" s="264"/>
      <c r="C2" s="12"/>
      <c r="D2" s="10"/>
      <c r="E2" s="11"/>
      <c r="F2" s="11"/>
      <c r="G2" s="10"/>
      <c r="H2" s="10"/>
    </row>
    <row r="3" spans="1:8" ht="15.75" outlineLevel="1" x14ac:dyDescent="0.25">
      <c r="A3" s="341" t="s">
        <v>1325</v>
      </c>
      <c r="B3" s="342"/>
      <c r="C3" s="342"/>
      <c r="D3" s="22"/>
      <c r="E3" s="344" t="s">
        <v>0</v>
      </c>
      <c r="F3" s="344"/>
      <c r="G3" s="344"/>
      <c r="H3" s="252"/>
    </row>
    <row r="4" spans="1:8" ht="15.75" outlineLevel="1" x14ac:dyDescent="0.25">
      <c r="A4" s="342"/>
      <c r="B4" s="342"/>
      <c r="C4" s="342"/>
      <c r="D4" s="22"/>
      <c r="E4" s="23"/>
      <c r="F4" s="23"/>
      <c r="G4" s="256"/>
      <c r="H4" s="256"/>
    </row>
    <row r="5" spans="1:8" ht="15.75" outlineLevel="1" x14ac:dyDescent="0.25">
      <c r="A5" s="343"/>
      <c r="B5" s="343"/>
      <c r="C5" s="343"/>
      <c r="D5" s="22"/>
      <c r="E5" s="344" t="s">
        <v>1</v>
      </c>
      <c r="F5" s="344"/>
      <c r="G5" s="344"/>
      <c r="H5" s="252"/>
    </row>
    <row r="6" spans="1:8" ht="15.75" outlineLevel="1" x14ac:dyDescent="0.25">
      <c r="A6" s="343"/>
      <c r="B6" s="343"/>
      <c r="C6" s="343"/>
      <c r="D6" s="22"/>
      <c r="E6" s="345" t="s">
        <v>2</v>
      </c>
      <c r="F6" s="345"/>
      <c r="G6" s="345"/>
      <c r="H6" s="260"/>
    </row>
    <row r="7" spans="1:8" ht="15.75" outlineLevel="1" x14ac:dyDescent="0.25">
      <c r="A7" s="343"/>
      <c r="B7" s="343"/>
      <c r="C7" s="343"/>
      <c r="D7" s="22"/>
      <c r="E7" s="345" t="s">
        <v>3</v>
      </c>
      <c r="F7" s="345"/>
      <c r="G7" s="345"/>
      <c r="H7" s="260"/>
    </row>
    <row r="8" spans="1:8" ht="15.75" outlineLevel="1" x14ac:dyDescent="0.25">
      <c r="A8" s="343"/>
      <c r="B8" s="343"/>
      <c r="C8" s="343"/>
      <c r="D8" s="22"/>
      <c r="E8" s="345" t="s">
        <v>4</v>
      </c>
      <c r="F8" s="345"/>
      <c r="G8" s="345"/>
      <c r="H8" s="260"/>
    </row>
    <row r="9" spans="1:8" ht="13.15" customHeight="1" outlineLevel="1" x14ac:dyDescent="0.25">
      <c r="A9" s="262"/>
      <c r="B9" s="256"/>
      <c r="C9" s="23"/>
      <c r="D9" s="22"/>
      <c r="E9" s="22"/>
      <c r="F9" s="22"/>
      <c r="G9" s="22"/>
      <c r="H9" s="22"/>
    </row>
    <row r="10" spans="1:8" ht="13.5" outlineLevel="1" thickBot="1" x14ac:dyDescent="0.25">
      <c r="A10" s="255"/>
      <c r="B10" s="258"/>
      <c r="C10" s="29"/>
      <c r="D10" s="27"/>
      <c r="E10" s="28"/>
      <c r="F10" s="28"/>
      <c r="G10" s="27"/>
      <c r="H10" s="27"/>
    </row>
    <row r="11" spans="1:8" ht="31.5" x14ac:dyDescent="0.2">
      <c r="A11" s="31" t="s">
        <v>5</v>
      </c>
      <c r="B11" s="32" t="s">
        <v>6</v>
      </c>
      <c r="C11" s="32" t="s">
        <v>7</v>
      </c>
      <c r="D11" s="33" t="s">
        <v>8</v>
      </c>
      <c r="E11" s="33" t="s">
        <v>9</v>
      </c>
      <c r="F11" s="33" t="s">
        <v>188</v>
      </c>
      <c r="G11" s="33" t="s">
        <v>1326</v>
      </c>
      <c r="H11" s="261" t="s">
        <v>10</v>
      </c>
    </row>
    <row r="12" spans="1:8" s="268" customFormat="1" x14ac:dyDescent="0.2">
      <c r="A12" s="117"/>
      <c r="B12" s="117"/>
      <c r="C12" s="117"/>
      <c r="D12" s="74"/>
      <c r="E12" s="265"/>
      <c r="F12" s="265"/>
      <c r="G12" s="266"/>
      <c r="H12" s="267"/>
    </row>
    <row r="13" spans="1:8" s="268" customFormat="1" ht="15.75" x14ac:dyDescent="0.2">
      <c r="A13" s="269" t="s">
        <v>1327</v>
      </c>
      <c r="B13" s="269" t="s">
        <v>1328</v>
      </c>
      <c r="C13" s="117"/>
      <c r="D13" s="74"/>
      <c r="E13" s="265"/>
      <c r="F13" s="265"/>
      <c r="G13" s="266"/>
      <c r="H13" s="267"/>
    </row>
    <row r="14" spans="1:8" s="268" customFormat="1" x14ac:dyDescent="0.2">
      <c r="A14" s="117" t="s">
        <v>1329</v>
      </c>
      <c r="B14" s="117" t="s">
        <v>1330</v>
      </c>
      <c r="C14" s="117" t="s">
        <v>17</v>
      </c>
      <c r="D14" s="74"/>
      <c r="E14" s="265"/>
      <c r="F14" s="265" t="s">
        <v>114</v>
      </c>
      <c r="G14" s="266">
        <v>4</v>
      </c>
      <c r="H14" s="270"/>
    </row>
    <row r="15" spans="1:8" s="268" customFormat="1" x14ac:dyDescent="0.2">
      <c r="A15" s="117" t="s">
        <v>1331</v>
      </c>
      <c r="B15" s="117" t="s">
        <v>1332</v>
      </c>
      <c r="C15" s="117" t="s">
        <v>17</v>
      </c>
      <c r="D15" s="74"/>
      <c r="E15" s="265"/>
      <c r="F15" s="265" t="s">
        <v>114</v>
      </c>
      <c r="G15" s="266">
        <v>4</v>
      </c>
      <c r="H15" s="270"/>
    </row>
    <row r="16" spans="1:8" s="268" customFormat="1" ht="25.5" x14ac:dyDescent="0.2">
      <c r="A16" s="117" t="s">
        <v>1333</v>
      </c>
      <c r="B16" s="117" t="s">
        <v>1435</v>
      </c>
      <c r="C16" s="117" t="s">
        <v>17</v>
      </c>
      <c r="D16" s="74"/>
      <c r="E16" s="265"/>
      <c r="F16" s="265" t="s">
        <v>114</v>
      </c>
      <c r="G16" s="266">
        <v>4</v>
      </c>
      <c r="H16" s="270"/>
    </row>
    <row r="17" spans="1:11" s="268" customFormat="1" ht="25.5" x14ac:dyDescent="0.2">
      <c r="A17" s="117" t="s">
        <v>1334</v>
      </c>
      <c r="B17" s="117" t="s">
        <v>1436</v>
      </c>
      <c r="C17" s="117" t="s">
        <v>17</v>
      </c>
      <c r="D17" s="74"/>
      <c r="E17" s="265"/>
      <c r="F17" s="265" t="s">
        <v>114</v>
      </c>
      <c r="G17" s="266">
        <v>4</v>
      </c>
      <c r="H17" s="270"/>
    </row>
    <row r="18" spans="1:11" s="268" customFormat="1" x14ac:dyDescent="0.2">
      <c r="A18" s="117" t="s">
        <v>1335</v>
      </c>
      <c r="B18" s="117" t="s">
        <v>1336</v>
      </c>
      <c r="C18" s="117" t="s">
        <v>17</v>
      </c>
      <c r="D18" s="74"/>
      <c r="E18" s="265"/>
      <c r="F18" s="265" t="s">
        <v>114</v>
      </c>
      <c r="G18" s="266">
        <v>4</v>
      </c>
      <c r="H18" s="270"/>
    </row>
    <row r="19" spans="1:11" s="268" customFormat="1" ht="25.5" x14ac:dyDescent="0.2">
      <c r="A19" s="117" t="s">
        <v>1337</v>
      </c>
      <c r="B19" s="117" t="s">
        <v>1338</v>
      </c>
      <c r="C19" s="117" t="s">
        <v>17</v>
      </c>
      <c r="D19" s="74"/>
      <c r="E19" s="265"/>
      <c r="F19" s="265" t="s">
        <v>114</v>
      </c>
      <c r="G19" s="266">
        <v>4</v>
      </c>
      <c r="H19" s="270"/>
    </row>
    <row r="20" spans="1:11" s="268" customFormat="1" x14ac:dyDescent="0.2">
      <c r="A20" s="117" t="s">
        <v>1339</v>
      </c>
      <c r="B20" s="117" t="s">
        <v>1340</v>
      </c>
      <c r="C20" s="117" t="s">
        <v>17</v>
      </c>
      <c r="D20" s="74"/>
      <c r="E20" s="265"/>
      <c r="F20" s="265" t="s">
        <v>114</v>
      </c>
      <c r="G20" s="266">
        <v>4</v>
      </c>
      <c r="H20" s="270"/>
    </row>
    <row r="21" spans="1:11" ht="25.5" x14ac:dyDescent="0.2">
      <c r="A21" s="117" t="s">
        <v>1341</v>
      </c>
      <c r="B21" s="117" t="s">
        <v>1342</v>
      </c>
      <c r="C21" s="117" t="s">
        <v>17</v>
      </c>
      <c r="D21" s="74"/>
      <c r="E21" s="265"/>
      <c r="F21" s="265" t="s">
        <v>114</v>
      </c>
      <c r="G21" s="266">
        <v>4</v>
      </c>
      <c r="H21" s="270"/>
    </row>
    <row r="22" spans="1:11" x14ac:dyDescent="0.2">
      <c r="A22" s="117" t="s">
        <v>1437</v>
      </c>
      <c r="B22" s="117" t="s">
        <v>1438</v>
      </c>
      <c r="C22" s="117" t="s">
        <v>17</v>
      </c>
      <c r="D22" s="74"/>
      <c r="E22" s="265"/>
      <c r="F22" s="265" t="s">
        <v>114</v>
      </c>
      <c r="G22" s="266">
        <v>4</v>
      </c>
      <c r="H22" s="270"/>
    </row>
    <row r="23" spans="1:11" x14ac:dyDescent="0.2">
      <c r="A23" s="117" t="s">
        <v>1439</v>
      </c>
      <c r="B23" s="117" t="s">
        <v>1440</v>
      </c>
      <c r="C23" s="117" t="s">
        <v>17</v>
      </c>
      <c r="D23" s="74"/>
      <c r="E23" s="265"/>
      <c r="F23" s="265" t="s">
        <v>114</v>
      </c>
      <c r="G23" s="266">
        <v>4</v>
      </c>
      <c r="H23" s="270"/>
    </row>
    <row r="24" spans="1:11" x14ac:dyDescent="0.2">
      <c r="A24" s="117" t="s">
        <v>1441</v>
      </c>
      <c r="B24" s="117" t="s">
        <v>1442</v>
      </c>
      <c r="C24" s="117" t="s">
        <v>17</v>
      </c>
      <c r="D24" s="74"/>
      <c r="E24" s="265"/>
      <c r="F24" s="265" t="s">
        <v>114</v>
      </c>
      <c r="G24" s="266">
        <v>4</v>
      </c>
      <c r="H24" s="270"/>
    </row>
    <row r="25" spans="1:11" x14ac:dyDescent="0.2">
      <c r="A25" s="117" t="s">
        <v>1443</v>
      </c>
      <c r="B25" s="117" t="s">
        <v>1444</v>
      </c>
      <c r="C25" s="117" t="s">
        <v>17</v>
      </c>
      <c r="D25" s="74"/>
      <c r="E25" s="265"/>
      <c r="F25" s="265" t="s">
        <v>114</v>
      </c>
      <c r="G25" s="266">
        <v>4</v>
      </c>
      <c r="H25" s="270"/>
    </row>
    <row r="26" spans="1:11" ht="15.75" x14ac:dyDescent="0.2">
      <c r="A26" s="229" t="s">
        <v>475</v>
      </c>
      <c r="B26" s="305" t="s">
        <v>1445</v>
      </c>
      <c r="C26" s="227"/>
      <c r="D26" s="227"/>
      <c r="E26" s="227"/>
      <c r="F26" s="271"/>
      <c r="G26" s="272"/>
      <c r="H26" s="273"/>
      <c r="I26" s="274"/>
      <c r="J26" s="274"/>
      <c r="K26" s="275"/>
    </row>
    <row r="27" spans="1:11" x14ac:dyDescent="0.2">
      <c r="A27" s="306" t="s">
        <v>666</v>
      </c>
      <c r="B27" s="276" t="s">
        <v>1343</v>
      </c>
      <c r="C27" s="307"/>
      <c r="D27" s="308"/>
      <c r="E27" s="265"/>
      <c r="F27" s="277"/>
      <c r="G27" s="309"/>
      <c r="H27" s="273"/>
      <c r="I27" s="274"/>
      <c r="J27" s="274"/>
      <c r="K27" s="275"/>
    </row>
    <row r="28" spans="1:11" x14ac:dyDescent="0.2">
      <c r="A28" s="310" t="s">
        <v>667</v>
      </c>
      <c r="B28" s="186" t="s">
        <v>1344</v>
      </c>
      <c r="C28" s="117" t="s">
        <v>17</v>
      </c>
      <c r="D28" s="74"/>
      <c r="E28" s="265"/>
      <c r="F28" s="265" t="s">
        <v>114</v>
      </c>
      <c r="G28" s="309">
        <v>1</v>
      </c>
      <c r="H28" s="242"/>
      <c r="I28" s="274"/>
      <c r="J28" s="274"/>
      <c r="K28" s="275"/>
    </row>
    <row r="29" spans="1:11" x14ac:dyDescent="0.2">
      <c r="A29" s="310" t="s">
        <v>1345</v>
      </c>
      <c r="B29" s="186" t="s">
        <v>1346</v>
      </c>
      <c r="C29" s="117" t="s">
        <v>17</v>
      </c>
      <c r="D29" s="74"/>
      <c r="E29" s="265"/>
      <c r="F29" s="265" t="s">
        <v>114</v>
      </c>
      <c r="G29" s="309">
        <v>1</v>
      </c>
      <c r="H29" s="242"/>
      <c r="I29" s="274"/>
      <c r="J29" s="274"/>
      <c r="K29" s="275"/>
    </row>
    <row r="30" spans="1:11" x14ac:dyDescent="0.2">
      <c r="A30" s="310" t="s">
        <v>1347</v>
      </c>
      <c r="B30" s="186" t="s">
        <v>1348</v>
      </c>
      <c r="C30" s="117" t="s">
        <v>17</v>
      </c>
      <c r="D30" s="74"/>
      <c r="E30" s="265"/>
      <c r="F30" s="265" t="s">
        <v>114</v>
      </c>
      <c r="G30" s="309">
        <v>1</v>
      </c>
      <c r="H30" s="242"/>
      <c r="I30" s="274"/>
      <c r="J30" s="274"/>
      <c r="K30" s="275"/>
    </row>
    <row r="31" spans="1:11" ht="25.5" x14ac:dyDescent="0.2">
      <c r="A31" s="310" t="s">
        <v>1349</v>
      </c>
      <c r="B31" s="186" t="s">
        <v>1350</v>
      </c>
      <c r="C31" s="117" t="s">
        <v>17</v>
      </c>
      <c r="D31" s="74"/>
      <c r="E31" s="265"/>
      <c r="F31" s="265" t="s">
        <v>114</v>
      </c>
      <c r="G31" s="309">
        <v>1</v>
      </c>
      <c r="H31" s="242"/>
      <c r="I31" s="274"/>
      <c r="J31" s="274"/>
      <c r="K31" s="275"/>
    </row>
    <row r="32" spans="1:11" x14ac:dyDescent="0.2">
      <c r="A32" s="310" t="s">
        <v>1351</v>
      </c>
      <c r="B32" s="186" t="s">
        <v>1352</v>
      </c>
      <c r="C32" s="117" t="s">
        <v>17</v>
      </c>
      <c r="D32" s="74"/>
      <c r="E32" s="265"/>
      <c r="F32" s="265" t="s">
        <v>114</v>
      </c>
      <c r="G32" s="309">
        <v>1</v>
      </c>
      <c r="H32" s="242"/>
      <c r="I32" s="274"/>
      <c r="J32" s="274"/>
      <c r="K32" s="275"/>
    </row>
    <row r="33" spans="1:11" x14ac:dyDescent="0.2">
      <c r="A33" s="310" t="s">
        <v>1446</v>
      </c>
      <c r="B33" s="186" t="s">
        <v>1356</v>
      </c>
      <c r="C33" s="278" t="s">
        <v>17</v>
      </c>
      <c r="D33" s="279"/>
      <c r="E33" s="280"/>
      <c r="F33" s="281" t="s">
        <v>114</v>
      </c>
      <c r="G33" s="282">
        <v>1</v>
      </c>
      <c r="H33" s="283"/>
      <c r="I33" s="284"/>
      <c r="J33" s="284"/>
      <c r="K33" s="285"/>
    </row>
    <row r="34" spans="1:11" x14ac:dyDescent="0.2">
      <c r="A34" s="306" t="s">
        <v>1353</v>
      </c>
      <c r="B34" s="276" t="s">
        <v>1357</v>
      </c>
      <c r="C34" s="307"/>
      <c r="D34" s="308"/>
      <c r="E34" s="311"/>
      <c r="F34" s="277"/>
      <c r="G34" s="309"/>
      <c r="H34" s="273"/>
      <c r="I34" s="274"/>
      <c r="J34" s="274"/>
      <c r="K34" s="275"/>
    </row>
    <row r="35" spans="1:11" ht="25.5" x14ac:dyDescent="0.2">
      <c r="A35" s="310" t="s">
        <v>1447</v>
      </c>
      <c r="B35" s="312" t="s">
        <v>1455</v>
      </c>
      <c r="C35" s="307" t="s">
        <v>1454</v>
      </c>
      <c r="D35" s="308"/>
      <c r="E35" s="311"/>
      <c r="F35" s="277" t="s">
        <v>193</v>
      </c>
      <c r="G35" s="309">
        <v>3</v>
      </c>
      <c r="H35" s="273"/>
      <c r="I35" s="274"/>
      <c r="J35" s="274"/>
      <c r="K35" s="275"/>
    </row>
    <row r="36" spans="1:11" ht="25.5" x14ac:dyDescent="0.2">
      <c r="A36" s="310" t="s">
        <v>1355</v>
      </c>
      <c r="B36" s="312" t="s">
        <v>1456</v>
      </c>
      <c r="C36" s="307" t="s">
        <v>1454</v>
      </c>
      <c r="D36" s="308"/>
      <c r="E36" s="311" t="s">
        <v>1448</v>
      </c>
      <c r="F36" s="277" t="s">
        <v>193</v>
      </c>
      <c r="G36" s="309">
        <v>3</v>
      </c>
      <c r="H36" s="242"/>
      <c r="I36" s="274"/>
      <c r="J36" s="274"/>
      <c r="K36" s="275"/>
    </row>
    <row r="37" spans="1:11" s="317" customFormat="1" ht="31.5" x14ac:dyDescent="0.25">
      <c r="A37" s="313"/>
      <c r="B37" s="314" t="s">
        <v>1449</v>
      </c>
      <c r="C37" s="315"/>
      <c r="D37" s="331" t="s">
        <v>184</v>
      </c>
      <c r="E37" s="332" t="s">
        <v>185</v>
      </c>
      <c r="F37" s="316"/>
      <c r="G37" s="316">
        <f>SUM(G14:G36)</f>
        <v>60</v>
      </c>
      <c r="H37" s="333"/>
      <c r="I37" s="334"/>
      <c r="J37" s="334"/>
      <c r="K37" s="335"/>
    </row>
    <row r="38" spans="1:11" ht="13.5" thickBot="1" x14ac:dyDescent="0.25">
      <c r="B38" s="286"/>
    </row>
    <row r="39" spans="1:11" ht="168.75" customHeight="1" thickBot="1" x14ac:dyDescent="0.25">
      <c r="B39" s="336" t="s">
        <v>1457</v>
      </c>
      <c r="C39" s="337"/>
      <c r="D39" s="338"/>
    </row>
  </sheetData>
  <autoFilter ref="A11:H20" xr:uid="{07B0B1FD-F350-43E1-ABA2-3BDAD25906F6}"/>
  <mergeCells count="10">
    <mergeCell ref="D37:E37"/>
    <mergeCell ref="H37:K37"/>
    <mergeCell ref="B39:D39"/>
    <mergeCell ref="A1:C1"/>
    <mergeCell ref="A3:C8"/>
    <mergeCell ref="E3:G3"/>
    <mergeCell ref="E5:G5"/>
    <mergeCell ref="E6:G6"/>
    <mergeCell ref="E7:G7"/>
    <mergeCell ref="E8:G8"/>
  </mergeCells>
  <pageMargins left="0.70866141732283472" right="0.70866141732283472" top="0.78740157480314965" bottom="0.78740157480314965" header="0.31496062992125984" footer="0.31496062992125984"/>
  <pageSetup paperSize="8" scale="43" fitToHeight="0" orientation="portrait" r:id="rId1"/>
  <drawing r:id="rId2"/>
</worksheet>
</file>

<file path=docMetadata/LabelInfo.xml><?xml version="1.0" encoding="utf-8"?>
<clbl:labelList xmlns:clbl="http://schemas.microsoft.com/office/2020/mipLabelMetadata">
  <clbl:label id="{976b3987-a5c1-4016-8e7b-c868fa7e1a03}" enabled="0" method="" siteId="{976b3987-a5c1-4016-8e7b-c868fa7e1a0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OP-Turm</vt:lpstr>
      <vt:lpstr>Bieterangaben Nachhaltigkeit</vt:lpstr>
      <vt:lpstr>'Bieterangaben Nachhaltigkeit'!Druckbereich</vt:lpstr>
      <vt:lpstr>'Bieterangaben Nachhaltigkeit'!Drucktitel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Sebastian Vaßholz</cp:lastModifiedBy>
  <dcterms:created xsi:type="dcterms:W3CDTF">2019-06-22T04:21:13Z</dcterms:created>
  <dcterms:modified xsi:type="dcterms:W3CDTF">2026-08-03T09:25:28Z</dcterms:modified>
</cp:coreProperties>
</file>